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E Sample\"/>
    </mc:Choice>
  </mc:AlternateContent>
  <bookViews>
    <workbookView xWindow="0" yWindow="0" windowWidth="19200" windowHeight="11595" activeTab="4"/>
  </bookViews>
  <sheets>
    <sheet name="4E" sheetId="8" r:id="rId1"/>
    <sheet name="3E" sheetId="7" r:id="rId2"/>
    <sheet name="2E" sheetId="6" r:id="rId3"/>
    <sheet name="1E" sheetId="5" r:id="rId4"/>
    <sheet name="1E - 2E - 3E - 4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<sst xmlns="http://schemas.openxmlformats.org/spreadsheetml/2006/main" count="74" uniqueCount="26">
  <si>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</si>
  <si>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</si>
  <si>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</si>
  <si>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</si>
  <si>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</si>
  <si>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</si>
  <si>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</si>
  <si>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</si>
  <si>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</si>
  <si>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</si>
  <si>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</si>
  <si>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</si>
  <si>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</si>
  <si>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</si>
  <si>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</si>
  <si>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</si>
  <si>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</si>
  <si>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</si>
  <si>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</si>
  <si>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</si>
  <si>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</si>
  <si>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</si>
  <si>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1E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</si>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</sst>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1.1660981586746288</c:v>
                </c:pt>
                <c:pt idx="1">
                  <c:v>1.1470303415789347</c:v>
                </c:pt>
                <c:pt idx="2">
                  <c:v>1.117523626115184</c:v>
                </c:pt>
                <c:pt idx="3">
                  <c:v>1.1075165838641106</c:v>
                </c:pt>
                <c:pt idx="4">
                  <c:v>1.0963609882027912</c:v>
                </c:pt>
                <c:pt idx="5">
                  <c:v>1.0932072620346702</c:v>
                </c:pt>
                <c:pt idx="6">
                  <c:v>1.0846243513028468</c:v>
                </c:pt>
                <c:pt idx="7">
                  <c:v>1.3805444165886471</c:v>
                </c:pt>
                <c:pt idx="8">
                  <c:v>1.4563807614758348</c:v>
                </c:pt>
                <c:pt idx="9">
                  <c:v>1.3373336477512923</c:v>
                </c:pt>
                <c:pt idx="10">
                  <c:v>1.327326621443498</c:v>
                </c:pt>
                <c:pt idx="11">
                  <c:v>1.4194634813693408</c:v>
                </c:pt>
                <c:pt idx="12">
                  <c:v>1.4829930278182173</c:v>
                </c:pt>
                <c:pt idx="13">
                  <c:v>1.6094152805347754</c:v>
                </c:pt>
                <c:pt idx="14">
                  <c:v>1.6333540416336776</c:v>
                </c:pt>
                <c:pt idx="15">
                  <c:v>1.5914063392004607</c:v>
                </c:pt>
                <c:pt idx="16">
                  <c:v>1.5385193854960799</c:v>
                </c:pt>
                <c:pt idx="17">
                  <c:v>1.5458048308959509</c:v>
                </c:pt>
                <c:pt idx="18">
                  <c:v>1.5771538823004299</c:v>
                </c:pt>
                <c:pt idx="19">
                  <c:v>1.5127473680018595</c:v>
                </c:pt>
                <c:pt idx="20">
                  <c:v>1.5631996393860974</c:v>
                </c:pt>
                <c:pt idx="21">
                  <c:v>1.5306425817518172</c:v>
                </c:pt>
                <c:pt idx="22">
                  <c:v>1.5916565321528811</c:v>
                </c:pt>
                <c:pt idx="23">
                  <c:v>1.6157203885907621</c:v>
                </c:pt>
                <c:pt idx="24">
                  <c:v>1.5814220737236251</c:v>
                </c:pt>
                <c:pt idx="25">
                  <c:v>1.5674198018154022</c:v>
                </c:pt>
                <c:pt idx="26">
                  <c:v>1.5853364548440438</c:v>
                </c:pt>
                <c:pt idx="27">
                  <c:v>1.522546358558776</c:v>
                </c:pt>
                <c:pt idx="28">
                  <c:v>1.5680338993833753</c:v>
                </c:pt>
                <c:pt idx="29">
                  <c:v>1.4804735835532408</c:v>
                </c:pt>
                <c:pt idx="30">
                  <c:v>1.4059135151525948</c:v>
                </c:pt>
                <c:pt idx="31">
                  <c:v>1.4186966578235156</c:v>
                </c:pt>
                <c:pt idx="32">
                  <c:v>1.3883607747001188</c:v>
                </c:pt>
                <c:pt idx="33">
                  <c:v>1.3342218343402394</c:v>
                </c:pt>
                <c:pt idx="34">
                  <c:v>1.3477793280550572</c:v>
                </c:pt>
                <c:pt idx="35">
                  <c:v>1.3912971206352762</c:v>
                </c:pt>
                <c:pt idx="36">
                  <c:v>1.3905910307282248</c:v>
                </c:pt>
                <c:pt idx="37">
                  <c:v>1.4070166342824773</c:v>
                </c:pt>
                <c:pt idx="38">
                  <c:v>1.4284294640100603</c:v>
                </c:pt>
                <c:pt idx="39">
                  <c:v>1.4232036949367095</c:v>
                </c:pt>
                <c:pt idx="40">
                  <c:v>1.4256045241456661</c:v>
                </c:pt>
                <c:pt idx="41">
                  <c:v>1.4246707220938366</c:v>
                </c:pt>
                <c:pt idx="42">
                  <c:v>1.4281643097654018</c:v>
                </c:pt>
                <c:pt idx="43">
                  <c:v>1.2733511050425403</c:v>
                </c:pt>
                <c:pt idx="44">
                  <c:v>1.2026030798426017</c:v>
                </c:pt>
                <c:pt idx="45">
                  <c:v>1.2107300685786715</c:v>
                </c:pt>
                <c:pt idx="46">
                  <c:v>1.2549305010242553</c:v>
                </c:pt>
                <c:pt idx="47">
                  <c:v>1.192002387323587</c:v>
                </c:pt>
                <c:pt idx="48">
                  <c:v>1.2161910659005137</c:v>
                </c:pt>
                <c:pt idx="49">
                  <c:v>1.2321279336023256</c:v>
                </c:pt>
                <c:pt idx="50">
                  <c:v>1.1278109408422277</c:v>
                </c:pt>
                <c:pt idx="51">
                  <c:v>1.1222209780321657</c:v>
                </c:pt>
                <c:pt idx="52">
                  <c:v>1.2398452795152717</c:v>
                </c:pt>
                <c:pt idx="53">
                  <c:v>1.3103658646331362</c:v>
                </c:pt>
                <c:pt idx="54">
                  <c:v>1.2593690015262098</c:v>
                </c:pt>
                <c:pt idx="55">
                  <c:v>1.3148524635661951</c:v>
                </c:pt>
                <c:pt idx="56">
                  <c:v>1.4028575575897348</c:v>
                </c:pt>
                <c:pt idx="57">
                  <c:v>1.4071839098702532</c:v>
                </c:pt>
                <c:pt idx="58">
                  <c:v>1.323448287254543</c:v>
                </c:pt>
                <c:pt idx="59">
                  <c:v>1.4406732505107591</c:v>
                </c:pt>
                <c:pt idx="60">
                  <c:v>1.4082301652079581</c:v>
                </c:pt>
                <c:pt idx="61">
                  <c:v>1.4128506430588113</c:v>
                </c:pt>
                <c:pt idx="62">
                  <c:v>1.3853376594467612</c:v>
                </c:pt>
                <c:pt idx="63">
                  <c:v>1.5109638315602969</c:v>
                </c:pt>
                <c:pt idx="64">
                  <c:v>1.5231328926065231</c:v>
                </c:pt>
                <c:pt idx="65">
                  <c:v>1.5218123955181384</c:v>
                </c:pt>
                <c:pt idx="66">
                  <c:v>1.3730438013026101</c:v>
                </c:pt>
                <c:pt idx="67">
                  <c:v>1.5602321261580236</c:v>
                </c:pt>
                <c:pt idx="68">
                  <c:v>1.3987827089735461</c:v>
                </c:pt>
                <c:pt idx="69">
                  <c:v>1.3726243049189002</c:v>
                </c:pt>
                <c:pt idx="70">
                  <c:v>1.3990566536204014</c:v>
                </c:pt>
                <c:pt idx="71">
                  <c:v>1.4733905547975787</c:v>
                </c:pt>
                <c:pt idx="72">
                  <c:v>1.3869356659641565</c:v>
                </c:pt>
                <c:pt idx="73">
                  <c:v>1.3767138507252363</c:v>
                </c:pt>
                <c:pt idx="74">
                  <c:v>1.3434747075860722</c:v>
                </c:pt>
                <c:pt idx="75">
                  <c:v>1.394665928267373</c:v>
                </c:pt>
                <c:pt idx="76">
                  <c:v>1.3671415700773182</c:v>
                </c:pt>
                <c:pt idx="77">
                  <c:v>1.4237053687867971</c:v>
                </c:pt>
                <c:pt idx="78">
                  <c:v>1.5696283339705328</c:v>
                </c:pt>
                <c:pt idx="79">
                  <c:v>1.4305938145538803</c:v>
                </c:pt>
                <c:pt idx="80">
                  <c:v>1.4197578949236052</c:v>
                </c:pt>
                <c:pt idx="81">
                  <c:v>1.3303426159056848</c:v>
                </c:pt>
                <c:pt idx="82">
                  <c:v>1.2988002364781943</c:v>
                </c:pt>
                <c:pt idx="83">
                  <c:v>1.3040260294554373</c:v>
                </c:pt>
                <c:pt idx="84">
                  <c:v>1.2937473561104891</c:v>
                </c:pt>
                <c:pt idx="85">
                  <c:v>1.2565012931119603</c:v>
                </c:pt>
                <c:pt idx="86">
                  <c:v>1.2484769200444581</c:v>
                </c:pt>
                <c:pt idx="87">
                  <c:v>1.2564004932901764</c:v>
                </c:pt>
                <c:pt idx="88">
                  <c:v>1.2658262450065823</c:v>
                </c:pt>
                <c:pt idx="89">
                  <c:v>1.2904142390437394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1.7869545734983066</c:v>
                </c:pt>
                <c:pt idx="1">
                  <c:v>1.6724382679363627</c:v>
                </c:pt>
                <c:pt idx="2">
                  <c:v>1.4336948325901449</c:v>
                </c:pt>
                <c:pt idx="3">
                  <c:v>1.4572696799756502</c:v>
                </c:pt>
                <c:pt idx="4">
                  <c:v>1.6748507449232584</c:v>
                </c:pt>
                <c:pt idx="5">
                  <c:v>1.8550606572195081</c:v>
                </c:pt>
                <c:pt idx="6">
                  <c:v>1.6620562276743323</c:v>
                </c:pt>
                <c:pt idx="7">
                  <c:v>1.8223342919076646</c:v>
                </c:pt>
                <c:pt idx="8">
                  <c:v>1.7937282538664112</c:v>
                </c:pt>
                <c:pt idx="9">
                  <c:v>1.8805607445442145</c:v>
                </c:pt>
                <c:pt idx="10">
                  <c:v>2.148752012838389</c:v>
                </c:pt>
                <c:pt idx="11">
                  <c:v>1.769971453035899</c:v>
                </c:pt>
                <c:pt idx="12">
                  <c:v>2.016842151455351</c:v>
                </c:pt>
                <c:pt idx="13">
                  <c:v>2.041954305858444</c:v>
                </c:pt>
                <c:pt idx="14">
                  <c:v>1.8618012573543725</c:v>
                </c:pt>
                <c:pt idx="15">
                  <c:v>1.934516692204588</c:v>
                </c:pt>
                <c:pt idx="16">
                  <c:v>2.0971043741463573</c:v>
                </c:pt>
                <c:pt idx="17">
                  <c:v>2.0865517561545546</c:v>
                </c:pt>
                <c:pt idx="18">
                  <c:v>2.247273073849537</c:v>
                </c:pt>
                <c:pt idx="19">
                  <c:v>2.0632384740250131</c:v>
                </c:pt>
                <c:pt idx="20">
                  <c:v>2.1199842102362201</c:v>
                </c:pt>
                <c:pt idx="21">
                  <c:v>2.20467641736415</c:v>
                </c:pt>
                <c:pt idx="22">
                  <c:v>2.3957904751513257</c:v>
                </c:pt>
                <c:pt idx="23">
                  <c:v>2.1140748229656179</c:v>
                </c:pt>
                <c:pt idx="24">
                  <c:v>2.4103588008275842</c:v>
                </c:pt>
                <c:pt idx="25">
                  <c:v>2.0952220680009841</c:v>
                </c:pt>
                <c:pt idx="26">
                  <c:v>1.8198921564383854</c:v>
                </c:pt>
                <c:pt idx="27">
                  <c:v>1.7784223579651359</c:v>
                </c:pt>
                <c:pt idx="28">
                  <c:v>1.7249089162322331</c:v>
                </c:pt>
                <c:pt idx="29">
                  <c:v>1.690588122831914</c:v>
                </c:pt>
                <c:pt idx="30">
                  <c:v>1.6285721123512216</c:v>
                </c:pt>
                <c:pt idx="31">
                  <c:v>1.5551151334904159</c:v>
                </c:pt>
                <c:pt idx="32">
                  <c:v>1.6407171166385754</c:v>
                </c:pt>
                <c:pt idx="33">
                  <c:v>1.6525791049969243</c:v>
                </c:pt>
                <c:pt idx="34">
                  <c:v>1.7714998251801117</c:v>
                </c:pt>
                <c:pt idx="35">
                  <c:v>2.1795239922408944</c:v>
                </c:pt>
                <c:pt idx="36">
                  <c:v>2.1935136312159096</c:v>
                </c:pt>
                <c:pt idx="37">
                  <c:v>1.7787963719580531</c:v>
                </c:pt>
                <c:pt idx="38">
                  <c:v>2.0141806491966427</c:v>
                </c:pt>
                <c:pt idx="39">
                  <c:v>1.7236885009994443</c:v>
                </c:pt>
                <c:pt idx="40">
                  <c:v>1.7997747713252703</c:v>
                </c:pt>
                <c:pt idx="41">
                  <c:v>1.8941770101399662</c:v>
                </c:pt>
                <c:pt idx="42">
                  <c:v>1.7649763434505783</c:v>
                </c:pt>
                <c:pt idx="43">
                  <c:v>1.6244049939276897</c:v>
                </c:pt>
                <c:pt idx="44">
                  <c:v>1.7181931215276491</c:v>
                </c:pt>
                <c:pt idx="45">
                  <c:v>1.5670009224661561</c:v>
                </c:pt>
                <c:pt idx="46">
                  <c:v>1.4133386086104136</c:v>
                </c:pt>
                <c:pt idx="47">
                  <c:v>1.3842095018144251</c:v>
                </c:pt>
                <c:pt idx="48">
                  <c:v>1.398814223512683</c:v>
                </c:pt>
                <c:pt idx="49">
                  <c:v>1.3551927737349374</c:v>
                </c:pt>
                <c:pt idx="50">
                  <c:v>1.4562880819800463</c:v>
                </c:pt>
                <c:pt idx="51">
                  <c:v>1.3763202831004302</c:v>
                </c:pt>
                <c:pt idx="52">
                  <c:v>1.354942576233596</c:v>
                </c:pt>
                <c:pt idx="53">
                  <c:v>1.2818280774936537</c:v>
                </c:pt>
                <c:pt idx="54">
                  <c:v>1.3031041629670879</c:v>
                </c:pt>
                <c:pt idx="55">
                  <c:v>1.2473048856448103</c:v>
                </c:pt>
                <c:pt idx="56">
                  <c:v>1.336665599617483</c:v>
                </c:pt>
                <c:pt idx="57">
                  <c:v>1.3575666742457262</c:v>
                </c:pt>
                <c:pt idx="58">
                  <c:v>1.3975340221855836</c:v>
                </c:pt>
                <c:pt idx="59">
                  <c:v>1.3570231069714866</c:v>
                </c:pt>
                <c:pt idx="60">
                  <c:v>1.3684084790345223</c:v>
                </c:pt>
                <c:pt idx="61">
                  <c:v>1.3343401682357132</c:v>
                </c:pt>
                <c:pt idx="62">
                  <c:v>1.8717950299581034</c:v>
                </c:pt>
                <c:pt idx="63">
                  <c:v>1.5606441937009257</c:v>
                </c:pt>
                <c:pt idx="64">
                  <c:v>1.5196305961095158</c:v>
                </c:pt>
                <c:pt idx="65">
                  <c:v>1.3570669641032376</c:v>
                </c:pt>
                <c:pt idx="66">
                  <c:v>1.409646595823697</c:v>
                </c:pt>
                <c:pt idx="67">
                  <c:v>1.4168069675140191</c:v>
                </c:pt>
                <c:pt idx="68">
                  <c:v>1.3826795009994801</c:v>
                </c:pt>
                <c:pt idx="69">
                  <c:v>1.2442701634483626</c:v>
                </c:pt>
                <c:pt idx="70">
                  <c:v>1.4608845848692227</c:v>
                </c:pt>
                <c:pt idx="71">
                  <c:v>1.3856070280796289</c:v>
                </c:pt>
                <c:pt idx="72">
                  <c:v>1.4426495016552083</c:v>
                </c:pt>
                <c:pt idx="73">
                  <c:v>1.4679893442991876</c:v>
                </c:pt>
                <c:pt idx="74">
                  <c:v>1.4342257903608144</c:v>
                </c:pt>
                <c:pt idx="75">
                  <c:v>1.4494914223653099</c:v>
                </c:pt>
                <c:pt idx="76">
                  <c:v>1.5549683912240859</c:v>
                </c:pt>
                <c:pt idx="77">
                  <c:v>1.5318259679848625</c:v>
                </c:pt>
                <c:pt idx="78">
                  <c:v>1.6075017930195763</c:v>
                </c:pt>
                <c:pt idx="79">
                  <c:v>1.6031072091922565</c:v>
                </c:pt>
                <c:pt idx="80">
                  <c:v>1.5173915212263995</c:v>
                </c:pt>
                <c:pt idx="81">
                  <c:v>1.610997695381353</c:v>
                </c:pt>
                <c:pt idx="82">
                  <c:v>1.635403735973503</c:v>
                </c:pt>
                <c:pt idx="83">
                  <c:v>1.6333089379234647</c:v>
                </c:pt>
                <c:pt idx="84">
                  <c:v>1.5185424405463306</c:v>
                </c:pt>
                <c:pt idx="85">
                  <c:v>1.6301906146394083</c:v>
                </c:pt>
                <c:pt idx="86">
                  <c:v>1.6981144944823303</c:v>
                </c:pt>
                <c:pt idx="87">
                  <c:v>1.7580013068479403</c:v>
                </c:pt>
                <c:pt idx="88">
                  <c:v>1.6298923778870489</c:v>
                </c:pt>
                <c:pt idx="89">
                  <c:v>1.5883088839965926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2.0299531590638891</c:v>
                </c:pt>
                <c:pt idx="1">
                  <c:v>2.3243028382360915</c:v>
                </c:pt>
                <c:pt idx="2">
                  <c:v>2.2127006744132873</c:v>
                </c:pt>
                <c:pt idx="3">
                  <c:v>2.2870785116200705</c:v>
                </c:pt>
                <c:pt idx="4">
                  <c:v>2.4805957201297977</c:v>
                </c:pt>
                <c:pt idx="5">
                  <c:v>2.6570494507817397</c:v>
                </c:pt>
                <c:pt idx="6">
                  <c:v>2.7318600012780192</c:v>
                </c:pt>
                <c:pt idx="7">
                  <c:v>2.4846354492969298</c:v>
                </c:pt>
                <c:pt idx="8">
                  <c:v>2.4733878385298711</c:v>
                </c:pt>
                <c:pt idx="9">
                  <c:v>2.4776446770044926</c:v>
                </c:pt>
                <c:pt idx="10">
                  <c:v>2.2087470444661017</c:v>
                </c:pt>
                <c:pt idx="11">
                  <c:v>2.0602627290837043</c:v>
                </c:pt>
                <c:pt idx="12">
                  <c:v>1.8217932395215719</c:v>
                </c:pt>
                <c:pt idx="13">
                  <c:v>1.7099406106836441</c:v>
                </c:pt>
                <c:pt idx="14">
                  <c:v>1.8351131982582987</c:v>
                </c:pt>
                <c:pt idx="15">
                  <c:v>2.0522052541535309</c:v>
                </c:pt>
                <c:pt idx="16">
                  <c:v>1.8915187918055147</c:v>
                </c:pt>
                <c:pt idx="17">
                  <c:v>2.0470841183351332</c:v>
                </c:pt>
                <c:pt idx="18">
                  <c:v>2.2126210705629421</c:v>
                </c:pt>
                <c:pt idx="19">
                  <c:v>2.5469049878517187</c:v>
                </c:pt>
                <c:pt idx="20">
                  <c:v>1.8839301438670066</c:v>
                </c:pt>
                <c:pt idx="21">
                  <c:v>2.5308799729189477</c:v>
                </c:pt>
                <c:pt idx="22">
                  <c:v>2.4307864595141471</c:v>
                </c:pt>
                <c:pt idx="23">
                  <c:v>1.9561712853753801</c:v>
                </c:pt>
                <c:pt idx="24">
                  <c:v>1.9181291645404892</c:v>
                </c:pt>
                <c:pt idx="25">
                  <c:v>1.9022279934148763</c:v>
                </c:pt>
                <c:pt idx="26">
                  <c:v>1.6023010082697107</c:v>
                </c:pt>
                <c:pt idx="27">
                  <c:v>1.5871956229177564</c:v>
                </c:pt>
                <c:pt idx="28">
                  <c:v>1.9670461920268467</c:v>
                </c:pt>
                <c:pt idx="29">
                  <c:v>1.9639607042289098</c:v>
                </c:pt>
                <c:pt idx="30">
                  <c:v>2.1604827713811408</c:v>
                </c:pt>
                <c:pt idx="31">
                  <c:v>1.7687942467686832</c:v>
                </c:pt>
                <c:pt idx="32">
                  <c:v>1.6070946377690163</c:v>
                </c:pt>
                <c:pt idx="33">
                  <c:v>1.496722724219202</c:v>
                </c:pt>
                <c:pt idx="34">
                  <c:v>1.6304216080295435</c:v>
                </c:pt>
                <c:pt idx="35">
                  <c:v>1.6891256902888971</c:v>
                </c:pt>
                <c:pt idx="36">
                  <c:v>1.600473660936804</c:v>
                </c:pt>
                <c:pt idx="37">
                  <c:v>1.6276139244899832</c:v>
                </c:pt>
                <c:pt idx="38">
                  <c:v>1.5074874751944967</c:v>
                </c:pt>
                <c:pt idx="39">
                  <c:v>1.5127941326517487</c:v>
                </c:pt>
                <c:pt idx="40">
                  <c:v>1.5058297053273961</c:v>
                </c:pt>
                <c:pt idx="41">
                  <c:v>1.5041693444611066</c:v>
                </c:pt>
                <c:pt idx="42">
                  <c:v>1.505388468012256</c:v>
                </c:pt>
                <c:pt idx="43">
                  <c:v>1.6610675164400805</c:v>
                </c:pt>
                <c:pt idx="44">
                  <c:v>1.6711642295166387</c:v>
                </c:pt>
                <c:pt idx="45">
                  <c:v>1.9760664970906006</c:v>
                </c:pt>
                <c:pt idx="46">
                  <c:v>1.9669943268731285</c:v>
                </c:pt>
                <c:pt idx="47">
                  <c:v>2.3778300120438711</c:v>
                </c:pt>
                <c:pt idx="48">
                  <c:v>2.8110563014370586</c:v>
                </c:pt>
                <c:pt idx="49">
                  <c:v>2.8203789355324238</c:v>
                </c:pt>
                <c:pt idx="50">
                  <c:v>2.7473538571846934</c:v>
                </c:pt>
                <c:pt idx="51">
                  <c:v>2.232326268906681</c:v>
                </c:pt>
                <c:pt idx="52">
                  <c:v>2.2033566142558554</c:v>
                </c:pt>
                <c:pt idx="53">
                  <c:v>1.963441559581941</c:v>
                </c:pt>
                <c:pt idx="54">
                  <c:v>1.9599241951748192</c:v>
                </c:pt>
                <c:pt idx="55">
                  <c:v>2.163446108478746</c:v>
                </c:pt>
                <c:pt idx="56">
                  <c:v>2.1980737081903921</c:v>
                </c:pt>
                <c:pt idx="57">
                  <c:v>2.224789608963639</c:v>
                </c:pt>
                <c:pt idx="58">
                  <c:v>2.1947370274787157</c:v>
                </c:pt>
                <c:pt idx="59">
                  <c:v>2.1536880053738114</c:v>
                </c:pt>
                <c:pt idx="60">
                  <c:v>2.1725281342286191</c:v>
                </c:pt>
                <c:pt idx="61">
                  <c:v>2.1878154730255797</c:v>
                </c:pt>
                <c:pt idx="62">
                  <c:v>2.2270764498978388</c:v>
                </c:pt>
                <c:pt idx="63">
                  <c:v>2.9692121999242858</c:v>
                </c:pt>
                <c:pt idx="64">
                  <c:v>3.374151146700914</c:v>
                </c:pt>
                <c:pt idx="65">
                  <c:v>2.2031581497457342</c:v>
                </c:pt>
                <c:pt idx="66">
                  <c:v>2.9820178242374347</c:v>
                </c:pt>
                <c:pt idx="67">
                  <c:v>2.2336103218626349</c:v>
                </c:pt>
                <c:pt idx="68">
                  <c:v>2.1859607861467736</c:v>
                </c:pt>
                <c:pt idx="69">
                  <c:v>2.2578129708683239</c:v>
                </c:pt>
                <c:pt idx="70">
                  <c:v>2.2115736030663329</c:v>
                </c:pt>
                <c:pt idx="71">
                  <c:v>2.0704310675566266</c:v>
                </c:pt>
                <c:pt idx="72">
                  <c:v>2.3219341420381436</c:v>
                </c:pt>
                <c:pt idx="73">
                  <c:v>2.0985015478872788</c:v>
                </c:pt>
                <c:pt idx="74">
                  <c:v>2.2344177599631538</c:v>
                </c:pt>
                <c:pt idx="75">
                  <c:v>2.2250956711304259</c:v>
                </c:pt>
                <c:pt idx="76">
                  <c:v>2.2748289293939599</c:v>
                </c:pt>
                <c:pt idx="77">
                  <c:v>2.2253107343987155</c:v>
                </c:pt>
                <c:pt idx="78">
                  <c:v>2.3829351908549863</c:v>
                </c:pt>
                <c:pt idx="79">
                  <c:v>2.3508340165065196</c:v>
                </c:pt>
                <c:pt idx="80">
                  <c:v>2.0860241853880126</c:v>
                </c:pt>
                <c:pt idx="81">
                  <c:v>1.9727487386224982</c:v>
                </c:pt>
                <c:pt idx="82">
                  <c:v>2.1449898605215592</c:v>
                </c:pt>
                <c:pt idx="83">
                  <c:v>2.7901506443795365</c:v>
                </c:pt>
                <c:pt idx="84">
                  <c:v>2.5936968155974878</c:v>
                </c:pt>
                <c:pt idx="85">
                  <c:v>2.5408780706732474</c:v>
                </c:pt>
                <c:pt idx="86">
                  <c:v>2.8508007038338654</c:v>
                </c:pt>
                <c:pt idx="87">
                  <c:v>3.3559928691195342</c:v>
                </c:pt>
                <c:pt idx="88">
                  <c:v>2.1446021780332187</c:v>
                </c:pt>
                <c:pt idx="89">
                  <c:v>2.0116905388903823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1.7519347969088492</c:v>
                </c:pt>
                <c:pt idx="1">
                  <c:v>1.6568284857734863</c:v>
                </c:pt>
                <c:pt idx="2">
                  <c:v>1.6540650182868466</c:v>
                </c:pt>
                <c:pt idx="3">
                  <c:v>1.6685475088452477</c:v>
                </c:pt>
                <c:pt idx="4">
                  <c:v>1.6197263469783085</c:v>
                </c:pt>
                <c:pt idx="5">
                  <c:v>1.6198426291484305</c:v>
                </c:pt>
                <c:pt idx="6">
                  <c:v>1.6836587941617709</c:v>
                </c:pt>
                <c:pt idx="7">
                  <c:v>1.6272895977737862</c:v>
                </c:pt>
                <c:pt idx="8">
                  <c:v>1.7179465084660814</c:v>
                </c:pt>
                <c:pt idx="9">
                  <c:v>1.6904107503542538</c:v>
                </c:pt>
                <c:pt idx="10">
                  <c:v>1.7289555751958881</c:v>
                </c:pt>
                <c:pt idx="11">
                  <c:v>1.8402964489344757</c:v>
                </c:pt>
                <c:pt idx="12">
                  <c:v>1.9393545673468595</c:v>
                </c:pt>
                <c:pt idx="13">
                  <c:v>1.9497709632778442</c:v>
                </c:pt>
                <c:pt idx="14">
                  <c:v>1.885638696416106</c:v>
                </c:pt>
                <c:pt idx="15">
                  <c:v>2.1185536249150085</c:v>
                </c:pt>
                <c:pt idx="16">
                  <c:v>1.7372577638940707</c:v>
                </c:pt>
                <c:pt idx="17">
                  <c:v>1.750792763132426</c:v>
                </c:pt>
                <c:pt idx="18">
                  <c:v>1.7489375267447078</c:v>
                </c:pt>
                <c:pt idx="19">
                  <c:v>1.7560867705759609</c:v>
                </c:pt>
                <c:pt idx="20">
                  <c:v>1.7096891976117061</c:v>
                </c:pt>
                <c:pt idx="21">
                  <c:v>1.7530490809962573</c:v>
                </c:pt>
                <c:pt idx="22">
                  <c:v>1.9919858455027171</c:v>
                </c:pt>
                <c:pt idx="23">
                  <c:v>2.0203191904289373</c:v>
                </c:pt>
                <c:pt idx="24">
                  <c:v>2.0057710297328812</c:v>
                </c:pt>
                <c:pt idx="25">
                  <c:v>1.9292854450840566</c:v>
                </c:pt>
                <c:pt idx="26">
                  <c:v>2.0332713644684448</c:v>
                </c:pt>
                <c:pt idx="27">
                  <c:v>2.4430936297876027</c:v>
                </c:pt>
                <c:pt idx="28">
                  <c:v>2.340472416721139</c:v>
                </c:pt>
                <c:pt idx="29">
                  <c:v>1.8384210316232776</c:v>
                </c:pt>
                <c:pt idx="30">
                  <c:v>1.7416854290918602</c:v>
                </c:pt>
                <c:pt idx="31">
                  <c:v>2.1342845063168325</c:v>
                </c:pt>
                <c:pt idx="32">
                  <c:v>2.4417925925474653</c:v>
                </c:pt>
                <c:pt idx="33">
                  <c:v>1.9428484304928191</c:v>
                </c:pt>
                <c:pt idx="34">
                  <c:v>2.3333746737168757</c:v>
                </c:pt>
                <c:pt idx="35">
                  <c:v>2.2237176378992025</c:v>
                </c:pt>
                <c:pt idx="36">
                  <c:v>2.1913187902787543</c:v>
                </c:pt>
                <c:pt idx="37">
                  <c:v>2.3590164562759597</c:v>
                </c:pt>
                <c:pt idx="38">
                  <c:v>2.9983019637851664</c:v>
                </c:pt>
                <c:pt idx="39">
                  <c:v>2.0448789076328611</c:v>
                </c:pt>
                <c:pt idx="40">
                  <c:v>1.9777839450163124</c:v>
                </c:pt>
                <c:pt idx="41">
                  <c:v>3.1359113713788673</c:v>
                </c:pt>
                <c:pt idx="42">
                  <c:v>2.4903163950842635</c:v>
                </c:pt>
                <c:pt idx="43">
                  <c:v>2.440012974145132</c:v>
                </c:pt>
                <c:pt idx="44">
                  <c:v>2.3292751053916434</c:v>
                </c:pt>
                <c:pt idx="45">
                  <c:v>2.80760251945896</c:v>
                </c:pt>
                <c:pt idx="46">
                  <c:v>2.7172989207800029</c:v>
                </c:pt>
                <c:pt idx="47">
                  <c:v>2.4839076252818284</c:v>
                </c:pt>
                <c:pt idx="48">
                  <c:v>2.6820367784968666</c:v>
                </c:pt>
                <c:pt idx="49">
                  <c:v>3.4770842643080759</c:v>
                </c:pt>
                <c:pt idx="50">
                  <c:v>3.2190943514432564</c:v>
                </c:pt>
                <c:pt idx="51">
                  <c:v>3.5456286505106975</c:v>
                </c:pt>
                <c:pt idx="52">
                  <c:v>3.0953978124460755</c:v>
                </c:pt>
                <c:pt idx="53">
                  <c:v>2.7342180437193817</c:v>
                </c:pt>
                <c:pt idx="54">
                  <c:v>2.2911118955749323</c:v>
                </c:pt>
                <c:pt idx="55">
                  <c:v>2.1329084700975884</c:v>
                </c:pt>
                <c:pt idx="56">
                  <c:v>2.1546410043090267</c:v>
                </c:pt>
                <c:pt idx="57">
                  <c:v>2.5322041929074328</c:v>
                </c:pt>
                <c:pt idx="58">
                  <c:v>4.0288739188174638</c:v>
                </c:pt>
                <c:pt idx="59">
                  <c:v>4.67236297405453</c:v>
                </c:pt>
                <c:pt idx="60">
                  <c:v>4.6967010506136591</c:v>
                </c:pt>
                <c:pt idx="61">
                  <c:v>4.1976100636609077</c:v>
                </c:pt>
                <c:pt idx="62">
                  <c:v>3.9993356330461802</c:v>
                </c:pt>
                <c:pt idx="63">
                  <c:v>3.0731650364762735</c:v>
                </c:pt>
                <c:pt idx="64">
                  <c:v>2.5095316057190362</c:v>
                </c:pt>
                <c:pt idx="65">
                  <c:v>1.9779533185477913</c:v>
                </c:pt>
                <c:pt idx="66">
                  <c:v>2.0991520918400881</c:v>
                </c:pt>
                <c:pt idx="67">
                  <c:v>1.9483692840312163</c:v>
                </c:pt>
                <c:pt idx="68">
                  <c:v>2.3656829992679733</c:v>
                </c:pt>
                <c:pt idx="69">
                  <c:v>2.386663683735359</c:v>
                </c:pt>
                <c:pt idx="70">
                  <c:v>2.0890462855713565</c:v>
                </c:pt>
                <c:pt idx="71">
                  <c:v>1.933493902747591</c:v>
                </c:pt>
                <c:pt idx="72">
                  <c:v>2.1437220351736599</c:v>
                </c:pt>
                <c:pt idx="73">
                  <c:v>2.2655367082118953</c:v>
                </c:pt>
                <c:pt idx="74">
                  <c:v>2.389193939120017</c:v>
                </c:pt>
                <c:pt idx="75">
                  <c:v>2.0344901521456764</c:v>
                </c:pt>
                <c:pt idx="76">
                  <c:v>1.9835160362229447</c:v>
                </c:pt>
                <c:pt idx="77">
                  <c:v>1.7853667248510883</c:v>
                </c:pt>
                <c:pt idx="78">
                  <c:v>1.9105721194590493</c:v>
                </c:pt>
                <c:pt idx="79">
                  <c:v>1.8878615671428587</c:v>
                </c:pt>
                <c:pt idx="80">
                  <c:v>1.7983985107015523</c:v>
                </c:pt>
                <c:pt idx="81">
                  <c:v>2.4412698885018456</c:v>
                </c:pt>
                <c:pt idx="82">
                  <c:v>2.1905039494937255</c:v>
                </c:pt>
                <c:pt idx="83">
                  <c:v>2.469974934170649</c:v>
                </c:pt>
                <c:pt idx="84">
                  <c:v>2.1482802862671444</c:v>
                </c:pt>
                <c:pt idx="85">
                  <c:v>2.8997492321905427</c:v>
                </c:pt>
                <c:pt idx="86">
                  <c:v>2.1594320678502648</c:v>
                </c:pt>
                <c:pt idx="87">
                  <c:v>2.3391734024508919</c:v>
                </c:pt>
                <c:pt idx="88">
                  <c:v>2.0222840500423716</c:v>
                </c:pt>
                <c:pt idx="89">
                  <c:v>2.1191449994832725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31880"/>
        <c:axId val="209233056"/>
      </c:scatterChart>
      <c:valAx>
        <c:axId val="20923188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33056"/>
        <c:crosses val="autoZero"/>
        <c:crossBetween val="midCat"/>
      </c:valAx>
      <c:valAx>
        <c:axId val="20923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31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14.11699963</v>
      </c>
      <c r="C2">
        <v>0.57569999000000005</v>
      </c>
      <c r="D2">
        <v>108.27899933</v>
      </c>
      <c r="E2">
        <v>1.0455000400000001</v>
      </c>
      <c r="F2">
        <v>895.19396973000005</v>
      </c>
      <c r="G2">
        <v>1.04770005</v>
      </c>
      <c r="H2">
        <v>456.87100220000002</v>
      </c>
      <c r="K2" s="2">
        <f>TREND(Calibration!$A$2:$A$4,Calibration!$B$2:$B$4,C2)</f>
        <v>399.95639015866197</v>
      </c>
      <c r="L2" s="2">
        <f>TREND(Calibration!$A$2:$A$4,Calibration!$C$2:$C$4,E2)</f>
        <v>403.41519143053438</v>
      </c>
      <c r="M2" s="2">
        <f>TREND(Calibration!$A$2:$A$4,Calibration!$D$2:$D$4,G2)</f>
        <v>391.5187198681935</v>
      </c>
      <c r="O2" s="2">
        <f>AVERAGE(K2:K409)</f>
        <v>397.85311785113123</v>
      </c>
    </row>
    <row r="3" spans="1:15" x14ac:dyDescent="0.25">
      <c r="A3">
        <v>6110</v>
      </c>
      <c r="B3">
        <v>14.05200005</v>
      </c>
      <c r="C3">
        <v>0.56330000999999996</v>
      </c>
      <c r="D3">
        <v>825.02001953000001</v>
      </c>
      <c r="E3">
        <v>1.0449999599999999</v>
      </c>
      <c r="F3">
        <v>281.47500609999997</v>
      </c>
      <c r="G3">
        <v>1.04820001</v>
      </c>
      <c r="H3">
        <v>909.25799560999997</v>
      </c>
      <c r="K3" s="2">
        <f>TREND(Calibration!$A$2:$A$4,Calibration!$B$2:$B$4,C3)</f>
        <v>392.23747552867803</v>
      </c>
      <c r="L3" s="2">
        <f>TREND(Calibration!$A$2:$A$4,Calibration!$C$2:$C$4,E3)</f>
        <v>403.21416000809586</v>
      </c>
      <c r="M3" s="2">
        <f>TREND(Calibration!$A$2:$A$4,Calibration!$D$2:$D$4,G3)</f>
        <v>391.7242033737221</v>
      </c>
    </row>
    <row r="4" spans="1:15" x14ac:dyDescent="0.25">
      <c r="A4">
        <v>11123</v>
      </c>
      <c r="B4">
        <v>14.14599991</v>
      </c>
      <c r="C4">
        <v>0.56059998</v>
      </c>
      <c r="D4">
        <v>541.07000731999995</v>
      </c>
      <c r="E4">
        <v>1.04279995</v>
      </c>
      <c r="F4">
        <v>372.22000121999997</v>
      </c>
      <c r="G4">
        <v>1.04820001</v>
      </c>
      <c r="H4">
        <v>771.91699218999997</v>
      </c>
      <c r="K4" s="2">
        <f>TREND(Calibration!$A$2:$A$4,Calibration!$B$2:$B$4,C4)</f>
        <v>390.55672273162554</v>
      </c>
      <c r="L4" s="2">
        <f>TREND(Calibration!$A$2:$A$4,Calibration!$C$2:$C$4,E4)</f>
        <v>402.32975923286233</v>
      </c>
      <c r="M4" s="2">
        <f>TREND(Calibration!$A$2:$A$4,Calibration!$D$2:$D$4,G4)</f>
        <v>391.7242033737221</v>
      </c>
    </row>
    <row r="5" spans="1:15" x14ac:dyDescent="0.25">
      <c r="A5">
        <v>16031</v>
      </c>
      <c r="B5">
        <v>14.25899982</v>
      </c>
      <c r="C5">
        <v>0.56540000000000001</v>
      </c>
      <c r="D5">
        <v>497.24600220000002</v>
      </c>
      <c r="E5">
        <v>1.03740001</v>
      </c>
      <c r="F5">
        <v>364.72399902000001</v>
      </c>
      <c r="G5">
        <v>1.0465999800000001</v>
      </c>
      <c r="H5">
        <v>926.93103026999995</v>
      </c>
      <c r="K5" s="2">
        <f>TREND(Calibration!$A$2:$A$4,Calibration!$B$2:$B$4,C5)</f>
        <v>393.54470695435941</v>
      </c>
      <c r="L5" s="2">
        <f>TREND(Calibration!$A$2:$A$4,Calibration!$C$2:$C$4,E5)</f>
        <v>400.15899131716441</v>
      </c>
      <c r="M5" s="2">
        <f>TREND(Calibration!$A$2:$A$4,Calibration!$D$2:$D$4,G5)</f>
        <v>391.06659121804773</v>
      </c>
    </row>
    <row r="6" spans="1:15" x14ac:dyDescent="0.25">
      <c r="A6">
        <v>21031</v>
      </c>
      <c r="B6">
        <v>14.385999679999999</v>
      </c>
      <c r="C6">
        <v>0.56760001000000004</v>
      </c>
      <c r="D6">
        <v>607.01098633000004</v>
      </c>
      <c r="E6">
        <v>1.0412000400000001</v>
      </c>
      <c r="F6">
        <v>822.39001465000001</v>
      </c>
      <c r="G6">
        <v>1.04770005</v>
      </c>
      <c r="H6">
        <v>990.06298828000001</v>
      </c>
      <c r="K6" s="2">
        <f>TREND(Calibration!$A$2:$A$4,Calibration!$B$2:$B$4,C6)</f>
        <v>394.91420024185754</v>
      </c>
      <c r="L6" s="2">
        <f>TREND(Calibration!$A$2:$A$4,Calibration!$C$2:$C$4,E6)</f>
        <v>401.68659777254908</v>
      </c>
      <c r="M6" s="2">
        <f>TREND(Calibration!$A$2:$A$4,Calibration!$D$2:$D$4,G6)</f>
        <v>391.5187198681935</v>
      </c>
    </row>
    <row r="7" spans="1:15" x14ac:dyDescent="0.25">
      <c r="A7">
        <v>26037</v>
      </c>
      <c r="B7">
        <v>14.39299965</v>
      </c>
      <c r="C7">
        <v>0.56540000000000001</v>
      </c>
      <c r="D7">
        <v>871.71997069999998</v>
      </c>
      <c r="E7">
        <v>1.03740001</v>
      </c>
      <c r="F7">
        <v>720.59899901999995</v>
      </c>
      <c r="G7">
        <v>1.0492999599999999</v>
      </c>
      <c r="H7">
        <v>584.17297363</v>
      </c>
      <c r="K7" s="2">
        <f>TREND(Calibration!$A$2:$A$4,Calibration!$B$2:$B$4,C7)</f>
        <v>393.54470695435941</v>
      </c>
      <c r="L7" s="2">
        <f>TREND(Calibration!$A$2:$A$4,Calibration!$C$2:$C$4,E7)</f>
        <v>400.15899131716441</v>
      </c>
      <c r="M7" s="2">
        <f>TREND(Calibration!$A$2:$A$4,Calibration!$D$2:$D$4,G7)</f>
        <v>392.17628270388099</v>
      </c>
    </row>
    <row r="8" spans="1:15" x14ac:dyDescent="0.25">
      <c r="A8">
        <v>31031</v>
      </c>
      <c r="B8">
        <v>14.4090004</v>
      </c>
      <c r="C8">
        <v>0.57190001000000001</v>
      </c>
      <c r="D8">
        <v>393.29800415</v>
      </c>
      <c r="E8">
        <v>1.03960001</v>
      </c>
      <c r="F8">
        <v>870.90502930000002</v>
      </c>
      <c r="G8">
        <v>1.0504000200000001</v>
      </c>
      <c r="H8">
        <v>759.59600829999999</v>
      </c>
      <c r="K8" s="2">
        <f>TREND(Calibration!$A$2:$A$4,Calibration!$B$2:$B$4,C8)</f>
        <v>397.59092495503694</v>
      </c>
      <c r="L8" s="2">
        <f>TREND(Calibration!$A$2:$A$4,Calibration!$C$2:$C$4,E8)</f>
        <v>401.04338807241271</v>
      </c>
      <c r="M8" s="2">
        <f>TREND(Calibration!$A$2:$A$4,Calibration!$D$2:$D$4,G8)</f>
        <v>392.62840724402798</v>
      </c>
    </row>
    <row r="9" spans="1:15" x14ac:dyDescent="0.25">
      <c r="A9">
        <v>36033</v>
      </c>
      <c r="B9">
        <v>14.288999560000001</v>
      </c>
      <c r="C9">
        <v>0.56969999999999998</v>
      </c>
      <c r="D9">
        <v>1014.22601318</v>
      </c>
      <c r="E9">
        <v>1.03740001</v>
      </c>
      <c r="F9">
        <v>630.62097168000003</v>
      </c>
      <c r="G9">
        <v>1.05200005</v>
      </c>
      <c r="H9">
        <v>996.94702147999999</v>
      </c>
      <c r="K9" s="2">
        <f>TREND(Calibration!$A$2:$A$4,Calibration!$B$2:$B$4,C9)</f>
        <v>396.22143166753881</v>
      </c>
      <c r="L9" s="2">
        <f>TREND(Calibration!$A$2:$A$4,Calibration!$C$2:$C$4,E9)</f>
        <v>400.15899131716441</v>
      </c>
      <c r="M9" s="2">
        <f>TREND(Calibration!$A$2:$A$4,Calibration!$D$2:$D$4,G9)</f>
        <v>393.28601939970235</v>
      </c>
    </row>
    <row r="10" spans="1:15" x14ac:dyDescent="0.25">
      <c r="A10">
        <v>41032</v>
      </c>
      <c r="B10">
        <v>14.166000370000001</v>
      </c>
      <c r="C10">
        <v>0.57029998000000004</v>
      </c>
      <c r="D10">
        <v>791.28698729999996</v>
      </c>
      <c r="E10">
        <v>1.03740001</v>
      </c>
      <c r="F10">
        <v>633.16101074000005</v>
      </c>
      <c r="G10">
        <v>1.0508999800000001</v>
      </c>
      <c r="H10">
        <v>708.33398437000005</v>
      </c>
      <c r="K10" s="2">
        <f>TREND(Calibration!$A$2:$A$4,Calibration!$B$2:$B$4,C10)</f>
        <v>396.5949156892629</v>
      </c>
      <c r="L10" s="2">
        <f>TREND(Calibration!$A$2:$A$4,Calibration!$C$2:$C$4,E10)</f>
        <v>400.15899131716441</v>
      </c>
      <c r="M10" s="2">
        <f>TREND(Calibration!$A$2:$A$4,Calibration!$D$2:$D$4,G10)</f>
        <v>392.83389074955659</v>
      </c>
    </row>
    <row r="11" spans="1:15" x14ac:dyDescent="0.25">
      <c r="A11">
        <v>46034</v>
      </c>
      <c r="B11">
        <v>14.03100014</v>
      </c>
      <c r="C11">
        <v>0.57080001000000002</v>
      </c>
      <c r="D11">
        <v>692.69299316000001</v>
      </c>
      <c r="E11">
        <v>1.03359997</v>
      </c>
      <c r="F11">
        <v>449.61499022999999</v>
      </c>
      <c r="G11">
        <v>1.04980004</v>
      </c>
      <c r="H11">
        <v>745.95800781000003</v>
      </c>
      <c r="K11" s="2">
        <f>TREND(Calibration!$A$2:$A$4,Calibration!$B$2:$B$4,C11)</f>
        <v>396.90618142375848</v>
      </c>
      <c r="L11" s="2">
        <f>TREND(Calibration!$A$2:$A$4,Calibration!$C$2:$C$4,E11)</f>
        <v>398.63138084179451</v>
      </c>
      <c r="M11" s="2">
        <f>TREND(Calibration!$A$2:$A$4,Calibration!$D$2:$D$4,G11)</f>
        <v>392.38181552939659</v>
      </c>
    </row>
    <row r="12" spans="1:15" x14ac:dyDescent="0.25">
      <c r="A12">
        <v>51034</v>
      </c>
      <c r="B12">
        <v>14.065999980000001</v>
      </c>
      <c r="C12">
        <v>0.57730000999999997</v>
      </c>
      <c r="D12">
        <v>756.03900146000001</v>
      </c>
      <c r="E12">
        <v>1.04170001</v>
      </c>
      <c r="F12">
        <v>247.76499939000001</v>
      </c>
      <c r="G12">
        <v>1.0492999599999999</v>
      </c>
      <c r="H12">
        <v>646.55798340000001</v>
      </c>
      <c r="K12" s="2">
        <f>TREND(Calibration!$A$2:$A$4,Calibration!$B$2:$B$4,C12)</f>
        <v>400.95239319949479</v>
      </c>
      <c r="L12" s="2">
        <f>TREND(Calibration!$A$2:$A$4,Calibration!$C$2:$C$4,E12)</f>
        <v>401.88758497514971</v>
      </c>
      <c r="M12" s="2">
        <f>TREND(Calibration!$A$2:$A$4,Calibration!$D$2:$D$4,G12)</f>
        <v>392.17628270388099</v>
      </c>
    </row>
    <row r="13" spans="1:15" x14ac:dyDescent="0.25">
      <c r="A13">
        <v>56034</v>
      </c>
      <c r="B13">
        <v>14.085000040000001</v>
      </c>
      <c r="C13">
        <v>0.57950002</v>
      </c>
      <c r="D13">
        <v>986.11798095999995</v>
      </c>
      <c r="E13">
        <v>1.04879999</v>
      </c>
      <c r="F13">
        <v>452.75</v>
      </c>
      <c r="G13">
        <v>1.05200005</v>
      </c>
      <c r="H13">
        <v>940.11798095999995</v>
      </c>
      <c r="K13" s="2">
        <f>TREND(Calibration!$A$2:$A$4,Calibration!$B$2:$B$4,C13)</f>
        <v>402.32188648699292</v>
      </c>
      <c r="L13" s="2">
        <f>TREND(Calibration!$A$2:$A$4,Calibration!$C$2:$C$4,E13)</f>
        <v>404.74176646348053</v>
      </c>
      <c r="M13" s="2">
        <f>TREND(Calibration!$A$2:$A$4,Calibration!$D$2:$D$4,G13)</f>
        <v>393.28601939970235</v>
      </c>
    </row>
    <row r="14" spans="1:15" x14ac:dyDescent="0.25">
      <c r="A14">
        <v>61034</v>
      </c>
      <c r="B14">
        <v>14.18900013</v>
      </c>
      <c r="C14">
        <v>0.57410002000000004</v>
      </c>
      <c r="D14">
        <v>627.43499756000006</v>
      </c>
      <c r="E14">
        <v>1.0844000600000001</v>
      </c>
      <c r="F14">
        <v>566.98602295000001</v>
      </c>
      <c r="G14">
        <v>1.0525000099999999</v>
      </c>
      <c r="H14">
        <v>878.21899413999995</v>
      </c>
      <c r="K14" s="2">
        <f>TREND(Calibration!$A$2:$A$4,Calibration!$B$2:$B$4,C14)</f>
        <v>398.96041824253507</v>
      </c>
      <c r="L14" s="2">
        <f>TREND(Calibration!$A$2:$A$4,Calibration!$C$2:$C$4,E14)</f>
        <v>419.0529420973952</v>
      </c>
      <c r="M14" s="2">
        <f>TREND(Calibration!$A$2:$A$4,Calibration!$D$2:$D$4,G14)</f>
        <v>393.49150290523102</v>
      </c>
    </row>
    <row r="15" spans="1:15" x14ac:dyDescent="0.25">
      <c r="A15">
        <v>66035</v>
      </c>
      <c r="B15">
        <v>14.29599953</v>
      </c>
      <c r="C15">
        <v>0.58109999000000001</v>
      </c>
      <c r="D15">
        <v>438.47000121999997</v>
      </c>
      <c r="E15">
        <v>1.16050005</v>
      </c>
      <c r="F15">
        <v>734.15698241999996</v>
      </c>
      <c r="G15">
        <v>1.0720000300000001</v>
      </c>
      <c r="H15">
        <v>983.46398925999995</v>
      </c>
      <c r="K15" s="2">
        <f>TREND(Calibration!$A$2:$A$4,Calibration!$B$2:$B$4,C15)</f>
        <v>403.31785840311983</v>
      </c>
      <c r="L15" s="2">
        <f>TREND(Calibration!$A$2:$A$4,Calibration!$C$2:$C$4,E15)</f>
        <v>449.64502583849878</v>
      </c>
      <c r="M15" s="2">
        <f>TREND(Calibration!$A$2:$A$4,Calibration!$D$2:$D$4,G15)</f>
        <v>401.50600900067627</v>
      </c>
    </row>
    <row r="16" spans="1:15" x14ac:dyDescent="0.25">
      <c r="A16">
        <v>71035</v>
      </c>
      <c r="B16">
        <v>14.20300007</v>
      </c>
      <c r="C16">
        <v>0.57509999999999994</v>
      </c>
      <c r="D16">
        <v>939.99298095999995</v>
      </c>
      <c r="E16">
        <v>1.3096000000000001</v>
      </c>
      <c r="F16">
        <v>907.18798828000001</v>
      </c>
      <c r="G16">
        <v>1.1001000400000001</v>
      </c>
      <c r="H16">
        <v>1045.50598145</v>
      </c>
      <c r="K16" s="2">
        <f>TREND(Calibration!$A$2:$A$4,Calibration!$B$2:$B$4,C16)</f>
        <v>399.58289991199666</v>
      </c>
      <c r="L16" s="2">
        <f>TREND(Calibration!$A$2:$A$4,Calibration!$C$2:$C$4,E16)</f>
        <v>509.58298583290036</v>
      </c>
      <c r="M16" s="2">
        <f>TREND(Calibration!$A$2:$A$4,Calibration!$D$2:$D$4,G16)</f>
        <v>413.0551100491403</v>
      </c>
    </row>
    <row r="17" spans="1:13" x14ac:dyDescent="0.25">
      <c r="A17">
        <v>76036</v>
      </c>
      <c r="B17">
        <v>14.13799953</v>
      </c>
      <c r="C17">
        <v>0.57569999000000005</v>
      </c>
      <c r="D17">
        <v>579.59802246000004</v>
      </c>
      <c r="E17">
        <v>1.2620999799999999</v>
      </c>
      <c r="F17">
        <v>9.9000003020963209E+37</v>
      </c>
      <c r="G17">
        <v>1.0994999400000001</v>
      </c>
      <c r="H17">
        <v>868.68499756000006</v>
      </c>
      <c r="K17" s="2">
        <f>TREND(Calibration!$A$2:$A$4,Calibration!$B$2:$B$4,C17)</f>
        <v>399.95639015866197</v>
      </c>
      <c r="L17" s="2">
        <f>TREND(Calibration!$A$2:$A$4,Calibration!$C$2:$C$4,E17)</f>
        <v>490.48804785006877</v>
      </c>
      <c r="M17" s="2">
        <f>TREND(Calibration!$A$2:$A$4,Calibration!$D$2:$D$4,G17)</f>
        <v>412.80846901452207</v>
      </c>
    </row>
    <row r="18" spans="1:13" x14ac:dyDescent="0.25">
      <c r="A18">
        <v>81036</v>
      </c>
      <c r="B18">
        <v>13.98600006</v>
      </c>
      <c r="C18">
        <v>0.57509999999999994</v>
      </c>
      <c r="D18">
        <v>936.54901123000002</v>
      </c>
      <c r="E18">
        <v>1.4500000500000001</v>
      </c>
      <c r="F18">
        <v>9.9000003020963209E+37</v>
      </c>
      <c r="G18">
        <v>1.0957000299999999</v>
      </c>
      <c r="H18">
        <v>1087.69494629</v>
      </c>
      <c r="K18" s="2">
        <f>TREND(Calibration!$A$2:$A$4,Calibration!$B$2:$B$4,C18)</f>
        <v>399.58289991199666</v>
      </c>
      <c r="L18" s="2">
        <f>TREND(Calibration!$A$2:$A$4,Calibration!$C$2:$C$4,E18)</f>
        <v>566.02359885867247</v>
      </c>
      <c r="M18" s="2">
        <f>TREND(Calibration!$A$2:$A$4,Calibration!$D$2:$D$4,G18)</f>
        <v>411.24670641852759</v>
      </c>
    </row>
    <row r="19" spans="1:13" x14ac:dyDescent="0.25">
      <c r="A19">
        <v>86037</v>
      </c>
      <c r="B19">
        <v>13.94999981</v>
      </c>
      <c r="C19">
        <v>0.56379997999999998</v>
      </c>
      <c r="D19">
        <v>615.81701659999999</v>
      </c>
      <c r="E19">
        <v>1.6535999800000001</v>
      </c>
      <c r="F19">
        <v>1297.99902344</v>
      </c>
      <c r="G19">
        <v>1.0930000499999999</v>
      </c>
      <c r="H19">
        <v>677.35601807</v>
      </c>
      <c r="K19" s="2">
        <f>TREND(Calibration!$A$2:$A$4,Calibration!$B$2:$B$4,C19)</f>
        <v>392.54870391352654</v>
      </c>
      <c r="L19" s="2">
        <f>TREND(Calibration!$A$2:$A$4,Calibration!$C$2:$C$4,E19)</f>
        <v>647.87047043175448</v>
      </c>
      <c r="M19" s="2">
        <f>TREND(Calibration!$A$2:$A$4,Calibration!$D$2:$D$4,G19)</f>
        <v>410.13701493269423</v>
      </c>
    </row>
    <row r="20" spans="1:13" x14ac:dyDescent="0.25">
      <c r="A20">
        <v>91038</v>
      </c>
      <c r="B20">
        <v>13.92399979</v>
      </c>
      <c r="C20">
        <v>0.56699997000000002</v>
      </c>
      <c r="D20">
        <v>737.99597168000003</v>
      </c>
      <c r="E20">
        <v>1.5181000200000001</v>
      </c>
      <c r="F20">
        <v>789.88098145000004</v>
      </c>
      <c r="G20">
        <v>1.0930000499999999</v>
      </c>
      <c r="H20">
        <v>1250.90002441</v>
      </c>
      <c r="K20" s="2">
        <f>TREND(Calibration!$A$2:$A$4,Calibration!$B$2:$B$4,C20)</f>
        <v>394.54067887048632</v>
      </c>
      <c r="L20" s="2">
        <f>TREND(Calibration!$A$2:$A$4,Calibration!$C$2:$C$4,E20)</f>
        <v>593.39968635890261</v>
      </c>
      <c r="M20" s="2">
        <f>TREND(Calibration!$A$2:$A$4,Calibration!$D$2:$D$4,G20)</f>
        <v>410.13701493269423</v>
      </c>
    </row>
    <row r="21" spans="1:13" x14ac:dyDescent="0.25">
      <c r="A21">
        <v>96036</v>
      </c>
      <c r="B21">
        <v>13.99600029</v>
      </c>
      <c r="C21">
        <v>0.56160003000000003</v>
      </c>
      <c r="D21">
        <v>663.12701416000004</v>
      </c>
      <c r="E21">
        <v>1.6223000299999999</v>
      </c>
      <c r="F21">
        <v>975.05902100000003</v>
      </c>
      <c r="G21">
        <v>1.0941000000000001</v>
      </c>
      <c r="H21">
        <v>633.83001708999996</v>
      </c>
      <c r="K21" s="2">
        <f>TREND(Calibration!$A$2:$A$4,Calibration!$B$2:$B$4,C21)</f>
        <v>391.17924797567559</v>
      </c>
      <c r="L21" s="2">
        <f>TREND(Calibration!$A$2:$A$4,Calibration!$C$2:$C$4,E21)</f>
        <v>635.28793669564811</v>
      </c>
      <c r="M21" s="2">
        <f>TREND(Calibration!$A$2:$A$4,Calibration!$D$2:$D$4,G21)</f>
        <v>410.58909426285317</v>
      </c>
    </row>
    <row r="22" spans="1:13" x14ac:dyDescent="0.25">
      <c r="A22">
        <v>101036</v>
      </c>
      <c r="B22">
        <v>14.06099987</v>
      </c>
      <c r="C22">
        <v>0.56160003000000003</v>
      </c>
      <c r="D22">
        <v>764.11798095999995</v>
      </c>
      <c r="E22">
        <v>1.64059997</v>
      </c>
      <c r="F22">
        <v>950.84600829999999</v>
      </c>
      <c r="G22">
        <v>1.0936000299999999</v>
      </c>
      <c r="H22">
        <v>701.89300536999997</v>
      </c>
      <c r="K22" s="2">
        <f>TREND(Calibration!$A$2:$A$4,Calibration!$B$2:$B$4,C22)</f>
        <v>391.17924797567559</v>
      </c>
      <c r="L22" s="2">
        <f>TREND(Calibration!$A$2:$A$4,Calibration!$C$2:$C$4,E22)</f>
        <v>642.64448558530205</v>
      </c>
      <c r="M22" s="2">
        <f>TREND(Calibration!$A$2:$A$4,Calibration!$D$2:$D$4,G22)</f>
        <v>410.38360664732556</v>
      </c>
    </row>
    <row r="23" spans="1:13" x14ac:dyDescent="0.25">
      <c r="A23">
        <v>106037</v>
      </c>
      <c r="B23">
        <v>14.15799999</v>
      </c>
      <c r="C23">
        <v>0.56540000000000001</v>
      </c>
      <c r="D23">
        <v>1169.5319824200001</v>
      </c>
      <c r="E23">
        <v>1.7859</v>
      </c>
      <c r="F23">
        <v>502.26599120999998</v>
      </c>
      <c r="G23">
        <v>1.09630001</v>
      </c>
      <c r="H23">
        <v>959.04302978999999</v>
      </c>
      <c r="K23" s="2">
        <f>TREND(Calibration!$A$2:$A$4,Calibration!$B$2:$B$4,C23)</f>
        <v>393.54470695435941</v>
      </c>
      <c r="L23" s="2">
        <f>TREND(Calibration!$A$2:$A$4,Calibration!$C$2:$C$4,E23)</f>
        <v>701.05488334415668</v>
      </c>
      <c r="M23" s="2">
        <f>TREND(Calibration!$A$2:$A$4,Calibration!$D$2:$D$4,G23)</f>
        <v>411.49329813315893</v>
      </c>
    </row>
    <row r="24" spans="1:13" x14ac:dyDescent="0.25">
      <c r="A24">
        <v>111037</v>
      </c>
      <c r="B24">
        <v>14.244999890000001</v>
      </c>
      <c r="C24">
        <v>0.55889999999999995</v>
      </c>
      <c r="D24">
        <v>682.15301513999998</v>
      </c>
      <c r="E24">
        <v>1.6482000400000001</v>
      </c>
      <c r="F24">
        <v>675.37597656000003</v>
      </c>
      <c r="G24">
        <v>1.0941000000000001</v>
      </c>
      <c r="H24">
        <v>876.90600586000005</v>
      </c>
      <c r="K24" s="2">
        <f>TREND(Calibration!$A$2:$A$4,Calibration!$B$2:$B$4,C24)</f>
        <v>389.49849517862305</v>
      </c>
      <c r="L24" s="2">
        <f>TREND(Calibration!$A$2:$A$4,Calibration!$C$2:$C$4,E24)</f>
        <v>645.69970251605662</v>
      </c>
      <c r="M24" s="2">
        <f>TREND(Calibration!$A$2:$A$4,Calibration!$D$2:$D$4,G24)</f>
        <v>410.58909426285317</v>
      </c>
    </row>
    <row r="25" spans="1:13" x14ac:dyDescent="0.25">
      <c r="A25">
        <v>116037</v>
      </c>
      <c r="B25">
        <v>14.22900009</v>
      </c>
      <c r="C25">
        <v>0.55889999999999995</v>
      </c>
      <c r="D25">
        <v>760.19799805000002</v>
      </c>
      <c r="E25">
        <v>1.6886999600000001</v>
      </c>
      <c r="F25">
        <v>621.66101074000005</v>
      </c>
      <c r="G25">
        <v>1.0946999799999999</v>
      </c>
      <c r="H25">
        <v>760.33697510000002</v>
      </c>
      <c r="K25" s="2">
        <f>TREND(Calibration!$A$2:$A$4,Calibration!$B$2:$B$4,C25)</f>
        <v>389.49849517862305</v>
      </c>
      <c r="L25" s="2">
        <f>TREND(Calibration!$A$2:$A$4,Calibration!$C$2:$C$4,E25)</f>
        <v>661.98061062324552</v>
      </c>
      <c r="M25" s="2">
        <f>TREND(Calibration!$A$2:$A$4,Calibration!$D$2:$D$4,G25)</f>
        <v>410.83568597748445</v>
      </c>
    </row>
    <row r="26" spans="1:13" x14ac:dyDescent="0.25">
      <c r="A26">
        <v>121038</v>
      </c>
      <c r="B26">
        <v>14.15499973</v>
      </c>
      <c r="C26">
        <v>0.56000000000000005</v>
      </c>
      <c r="D26">
        <v>891.32897949000005</v>
      </c>
      <c r="E26">
        <v>1.9165999899999999</v>
      </c>
      <c r="F26">
        <v>507.33499146000003</v>
      </c>
      <c r="G26">
        <v>1.0957000299999999</v>
      </c>
      <c r="H26">
        <v>966.62402343999997</v>
      </c>
      <c r="K26" s="2">
        <f>TREND(Calibration!$A$2:$A$4,Calibration!$B$2:$B$4,C26)</f>
        <v>390.18323870990156</v>
      </c>
      <c r="L26" s="2">
        <f>TREND(Calibration!$A$2:$A$4,Calibration!$C$2:$C$4,E26)</f>
        <v>753.59608655642251</v>
      </c>
      <c r="M26" s="2">
        <f>TREND(Calibration!$A$2:$A$4,Calibration!$D$2:$D$4,G26)</f>
        <v>411.24670641852759</v>
      </c>
    </row>
    <row r="27" spans="1:13" x14ac:dyDescent="0.25">
      <c r="A27">
        <v>126039</v>
      </c>
      <c r="B27">
        <v>14.06000042</v>
      </c>
      <c r="C27">
        <v>0.56269997000000005</v>
      </c>
      <c r="D27">
        <v>793.85699463000003</v>
      </c>
      <c r="E27">
        <v>2.2848999499999998</v>
      </c>
      <c r="F27">
        <v>587.31799316000001</v>
      </c>
      <c r="G27">
        <v>1.0979000299999999</v>
      </c>
      <c r="H27">
        <v>1055.68200684</v>
      </c>
      <c r="K27" s="2">
        <f>TREND(Calibration!$A$2:$A$4,Calibration!$B$2:$B$4,C27)</f>
        <v>391.86395415730692</v>
      </c>
      <c r="L27" s="2">
        <f>TREND(Calibration!$A$2:$A$4,Calibration!$C$2:$C$4,E27)</f>
        <v>901.65212727554876</v>
      </c>
      <c r="M27" s="2">
        <f>TREND(Calibration!$A$2:$A$4,Calibration!$D$2:$D$4,G27)</f>
        <v>412.15090617883448</v>
      </c>
    </row>
    <row r="28" spans="1:13" x14ac:dyDescent="0.25">
      <c r="A28">
        <v>131038</v>
      </c>
      <c r="B28">
        <v>13.96899986</v>
      </c>
      <c r="C28">
        <v>0.55839998000000002</v>
      </c>
      <c r="D28">
        <v>764.84997558999999</v>
      </c>
      <c r="E28">
        <v>2.3422000399999998</v>
      </c>
      <c r="F28">
        <v>685.68200683999999</v>
      </c>
      <c r="G28">
        <v>1.1001000400000001</v>
      </c>
      <c r="H28">
        <v>1009.46801758</v>
      </c>
      <c r="K28" s="2">
        <f>TREND(Calibration!$A$2:$A$4,Calibration!$B$2:$B$4,C28)</f>
        <v>389.18723566906868</v>
      </c>
      <c r="L28" s="2">
        <f>TREND(Calibration!$A$2:$A$4,Calibration!$C$2:$C$4,E28)</f>
        <v>924.68667894438306</v>
      </c>
      <c r="M28" s="2">
        <f>TREND(Calibration!$A$2:$A$4,Calibration!$D$2:$D$4,G28)</f>
        <v>413.0551100491403</v>
      </c>
    </row>
    <row r="29" spans="1:13" x14ac:dyDescent="0.25">
      <c r="A29">
        <v>136038</v>
      </c>
      <c r="B29">
        <v>13.89299965</v>
      </c>
      <c r="C29">
        <v>0.56269997000000005</v>
      </c>
      <c r="D29">
        <v>904.12597656000003</v>
      </c>
      <c r="E29">
        <v>1.79729998</v>
      </c>
      <c r="F29">
        <v>423.39801025000003</v>
      </c>
      <c r="G29">
        <v>1.0979000299999999</v>
      </c>
      <c r="H29">
        <v>1055.6350097699999</v>
      </c>
      <c r="K29" s="2">
        <f>TREND(Calibration!$A$2:$A$4,Calibration!$B$2:$B$4,C29)</f>
        <v>391.86395415730692</v>
      </c>
      <c r="L29" s="2">
        <f>TREND(Calibration!$A$2:$A$4,Calibration!$C$2:$C$4,E29)</f>
        <v>705.63765849047286</v>
      </c>
      <c r="M29" s="2">
        <f>TREND(Calibration!$A$2:$A$4,Calibration!$D$2:$D$4,G29)</f>
        <v>412.15090617883448</v>
      </c>
    </row>
    <row r="30" spans="1:13" x14ac:dyDescent="0.25">
      <c r="A30">
        <v>141039</v>
      </c>
      <c r="B30">
        <v>14.04899979</v>
      </c>
      <c r="C30">
        <v>0.55839998000000002</v>
      </c>
      <c r="D30">
        <v>525.65399170000001</v>
      </c>
      <c r="E30">
        <v>2.0559001000000001</v>
      </c>
      <c r="F30">
        <v>1201.1459960899999</v>
      </c>
      <c r="G30">
        <v>1.0994999400000001</v>
      </c>
      <c r="H30">
        <v>768.19097899999997</v>
      </c>
      <c r="K30" s="2">
        <f>TREND(Calibration!$A$2:$A$4,Calibration!$B$2:$B$4,C30)</f>
        <v>389.18723566906868</v>
      </c>
      <c r="L30" s="2">
        <f>TREND(Calibration!$A$2:$A$4,Calibration!$C$2:$C$4,E30)</f>
        <v>809.59452532448211</v>
      </c>
      <c r="M30" s="2">
        <f>TREND(Calibration!$A$2:$A$4,Calibration!$D$2:$D$4,G30)</f>
        <v>412.80846901452207</v>
      </c>
    </row>
    <row r="31" spans="1:13" x14ac:dyDescent="0.25">
      <c r="A31">
        <v>146039</v>
      </c>
      <c r="B31">
        <v>14.15499973</v>
      </c>
      <c r="C31">
        <v>0.55790001</v>
      </c>
      <c r="D31">
        <v>992.39599609000004</v>
      </c>
      <c r="E31">
        <v>2.1730999899999999</v>
      </c>
      <c r="F31">
        <v>1006.82202148</v>
      </c>
      <c r="G31">
        <v>1.1010999699999999</v>
      </c>
      <c r="H31">
        <v>1154.9610595700001</v>
      </c>
      <c r="K31" s="2">
        <f>TREND(Calibration!$A$2:$A$4,Calibration!$B$2:$B$4,C31)</f>
        <v>388.87600728422018</v>
      </c>
      <c r="L31" s="2">
        <f>TREND(Calibration!$A$2:$A$4,Calibration!$C$2:$C$4,E31)</f>
        <v>856.70870824787175</v>
      </c>
      <c r="M31" s="2">
        <f>TREND(Calibration!$A$2:$A$4,Calibration!$D$2:$D$4,G31)</f>
        <v>413.4660811701965</v>
      </c>
    </row>
    <row r="32" spans="1:13" x14ac:dyDescent="0.25">
      <c r="A32">
        <v>151038</v>
      </c>
      <c r="B32">
        <v>14.28199959</v>
      </c>
      <c r="C32">
        <v>0.55790001</v>
      </c>
      <c r="D32">
        <v>874.31298828000001</v>
      </c>
      <c r="E32">
        <v>2.5241000699999998</v>
      </c>
      <c r="F32">
        <v>1341.1879882799999</v>
      </c>
      <c r="G32">
        <v>1.1071000099999999</v>
      </c>
      <c r="H32">
        <v>1048.08203125</v>
      </c>
      <c r="K32" s="2">
        <f>TREND(Calibration!$A$2:$A$4,Calibration!$B$2:$B$4,C32)</f>
        <v>388.87600728422018</v>
      </c>
      <c r="L32" s="2">
        <f>TREND(Calibration!$A$2:$A$4,Calibration!$C$2:$C$4,E32)</f>
        <v>997.81022272236839</v>
      </c>
      <c r="M32" s="2">
        <f>TREND(Calibration!$A$2:$A$4,Calibration!$D$2:$D$4,G32)</f>
        <v>415.93209695648363</v>
      </c>
    </row>
    <row r="33" spans="1:13" x14ac:dyDescent="0.25">
      <c r="A33">
        <v>156042</v>
      </c>
      <c r="B33">
        <v>14.44499969</v>
      </c>
      <c r="C33">
        <v>0.56220000999999997</v>
      </c>
      <c r="D33">
        <v>467.27899170000001</v>
      </c>
      <c r="E33">
        <v>2.2502999300000002</v>
      </c>
      <c r="F33">
        <v>9.9000003020963209E+37</v>
      </c>
      <c r="G33">
        <v>1.11300004</v>
      </c>
      <c r="H33">
        <v>1089.59997559</v>
      </c>
      <c r="K33" s="2">
        <f>TREND(Calibration!$A$2:$A$4,Calibration!$B$2:$B$4,C33)</f>
        <v>391.55273199739963</v>
      </c>
      <c r="L33" s="2">
        <f>TREND(Calibration!$A$2:$A$4,Calibration!$C$2:$C$4,E33)</f>
        <v>887.7429702666733</v>
      </c>
      <c r="M33" s="2">
        <f>TREND(Calibration!$A$2:$A$4,Calibration!$D$2:$D$4,G33)</f>
        <v>418.35700864366697</v>
      </c>
    </row>
    <row r="34" spans="1:13" x14ac:dyDescent="0.25">
      <c r="A34">
        <v>161039</v>
      </c>
      <c r="B34">
        <v>14.449000359999999</v>
      </c>
      <c r="C34">
        <v>0.56000000000000005</v>
      </c>
      <c r="D34">
        <v>692.68902588000003</v>
      </c>
      <c r="E34">
        <v>2.1665999899999999</v>
      </c>
      <c r="F34">
        <v>9.9000003020963209E+37</v>
      </c>
      <c r="G34">
        <v>1.1200000000000001</v>
      </c>
      <c r="H34">
        <v>798.38000488</v>
      </c>
      <c r="K34" s="2">
        <f>TREND(Calibration!$A$2:$A$4,Calibration!$B$2:$B$4,C34)</f>
        <v>390.18323870990156</v>
      </c>
      <c r="L34" s="2">
        <f>TREND(Calibration!$A$2:$A$4,Calibration!$C$2:$C$4,E34)</f>
        <v>854.09571783463809</v>
      </c>
      <c r="M34" s="2">
        <f>TREND(Calibration!$A$2:$A$4,Calibration!$D$2:$D$4,G34)</f>
        <v>421.23399144101148</v>
      </c>
    </row>
    <row r="35" spans="1:13" x14ac:dyDescent="0.25">
      <c r="A35">
        <v>166039</v>
      </c>
      <c r="B35">
        <v>14.36600018</v>
      </c>
      <c r="C35">
        <v>0.55680001000000001</v>
      </c>
      <c r="D35">
        <v>761.45800781000003</v>
      </c>
      <c r="E35">
        <v>1.9960000499999999</v>
      </c>
      <c r="F35">
        <v>1191.2309570299999</v>
      </c>
      <c r="G35">
        <v>1.1244000199999999</v>
      </c>
      <c r="H35">
        <v>911.38098145000004</v>
      </c>
      <c r="K35" s="2">
        <f>TREND(Calibration!$A$2:$A$4,Calibration!$B$2:$B$4,C35)</f>
        <v>388.19126375294178</v>
      </c>
      <c r="L35" s="2">
        <f>TREND(Calibration!$A$2:$A$4,Calibration!$C$2:$C$4,E35)</f>
        <v>785.5147935702953</v>
      </c>
      <c r="M35" s="2">
        <f>TREND(Calibration!$A$2:$A$4,Calibration!$D$2:$D$4,G35)</f>
        <v>423.04239918162301</v>
      </c>
    </row>
    <row r="36" spans="1:13" x14ac:dyDescent="0.25">
      <c r="A36">
        <v>171039</v>
      </c>
      <c r="B36">
        <v>14.272000309999999</v>
      </c>
      <c r="C36">
        <v>0.56059998</v>
      </c>
      <c r="D36">
        <v>735.44702147999999</v>
      </c>
      <c r="E36">
        <v>1.7318999799999999</v>
      </c>
      <c r="F36">
        <v>9.9000003020963209E+37</v>
      </c>
      <c r="G36">
        <v>1.13080001</v>
      </c>
      <c r="H36">
        <v>722.57501220999995</v>
      </c>
      <c r="K36" s="2">
        <f>TREND(Calibration!$A$2:$A$4,Calibration!$B$2:$B$4,C36)</f>
        <v>390.55672273162554</v>
      </c>
      <c r="L36" s="2">
        <f>TREND(Calibration!$A$2:$A$4,Calibration!$C$2:$C$4,E36)</f>
        <v>679.34695494809159</v>
      </c>
      <c r="M36" s="2">
        <f>TREND(Calibration!$A$2:$A$4,Calibration!$D$2:$D$4,G36)</f>
        <v>425.67279437433501</v>
      </c>
    </row>
    <row r="37" spans="1:13" x14ac:dyDescent="0.25">
      <c r="A37">
        <v>176043</v>
      </c>
      <c r="B37">
        <v>14.13700008</v>
      </c>
      <c r="C37">
        <v>0.56269997000000005</v>
      </c>
      <c r="D37">
        <v>1179.2280273399999</v>
      </c>
      <c r="E37">
        <v>1.85769999</v>
      </c>
      <c r="F37">
        <v>891.03198241999996</v>
      </c>
      <c r="G37">
        <v>1.1476000500000001</v>
      </c>
      <c r="H37">
        <v>1131.04394531</v>
      </c>
      <c r="K37" s="2">
        <f>TREND(Calibration!$A$2:$A$4,Calibration!$B$2:$B$4,C37)</f>
        <v>391.86395415730692</v>
      </c>
      <c r="L37" s="2">
        <f>TREND(Calibration!$A$2:$A$4,Calibration!$C$2:$C$4,E37)</f>
        <v>729.9183734272749</v>
      </c>
      <c r="M37" s="2">
        <f>TREND(Calibration!$A$2:$A$4,Calibration!$D$2:$D$4,G37)</f>
        <v>432.5776089839469</v>
      </c>
    </row>
    <row r="38" spans="1:13" x14ac:dyDescent="0.25">
      <c r="A38">
        <v>181040</v>
      </c>
      <c r="B38">
        <v>14.01399994</v>
      </c>
      <c r="C38">
        <v>0.56599997999999996</v>
      </c>
      <c r="D38">
        <v>577.73699951000003</v>
      </c>
      <c r="E38">
        <v>1.7729999999999999</v>
      </c>
      <c r="F38">
        <v>1077.5310058600001</v>
      </c>
      <c r="G38">
        <v>1.15620005</v>
      </c>
      <c r="H38">
        <v>874.17102050999995</v>
      </c>
      <c r="K38" s="2">
        <f>TREND(Calibration!$A$2:$A$4,Calibration!$B$2:$B$4,C38)</f>
        <v>393.91819097608339</v>
      </c>
      <c r="L38" s="2">
        <f>TREND(Calibration!$A$2:$A$4,Calibration!$C$2:$C$4,E38)</f>
        <v>695.86910237020072</v>
      </c>
      <c r="M38" s="2">
        <f>TREND(Calibration!$A$2:$A$4,Calibration!$D$2:$D$4,G38)</f>
        <v>436.11220804696472</v>
      </c>
    </row>
    <row r="39" spans="1:13" x14ac:dyDescent="0.25">
      <c r="A39">
        <v>186042</v>
      </c>
      <c r="B39">
        <v>13.95199966</v>
      </c>
      <c r="C39">
        <v>0.56650001000000005</v>
      </c>
      <c r="D39">
        <v>632.26202393000005</v>
      </c>
      <c r="E39">
        <v>1.6180000299999999</v>
      </c>
      <c r="F39">
        <v>924.85699463000003</v>
      </c>
      <c r="G39">
        <v>1.1573</v>
      </c>
      <c r="H39">
        <v>1178.9890136700001</v>
      </c>
      <c r="K39" s="2">
        <f>TREND(Calibration!$A$2:$A$4,Calibration!$B$2:$B$4,C39)</f>
        <v>394.22945671057909</v>
      </c>
      <c r="L39" s="2">
        <f>TREND(Calibration!$A$2:$A$4,Calibration!$C$2:$C$4,E39)</f>
        <v>633.55934303766276</v>
      </c>
      <c r="M39" s="2">
        <f>TREND(Calibration!$A$2:$A$4,Calibration!$D$2:$D$4,G39)</f>
        <v>436.56428737712355</v>
      </c>
    </row>
    <row r="40" spans="1:13" x14ac:dyDescent="0.25">
      <c r="A40">
        <v>191040</v>
      </c>
      <c r="B40">
        <v>14.059000019999999</v>
      </c>
      <c r="C40">
        <v>0.56430000000000002</v>
      </c>
      <c r="D40">
        <v>610.16900635000002</v>
      </c>
      <c r="E40">
        <v>1.88740003</v>
      </c>
      <c r="F40">
        <v>965.86499022999999</v>
      </c>
      <c r="G40">
        <v>1.16159999</v>
      </c>
      <c r="H40">
        <v>1261.4620361299999</v>
      </c>
      <c r="K40" s="2">
        <f>TREND(Calibration!$A$2:$A$4,Calibration!$B$2:$B$4,C40)</f>
        <v>392.85996342308096</v>
      </c>
      <c r="L40" s="2">
        <f>TREND(Calibration!$A$2:$A$4,Calibration!$C$2:$C$4,E40)</f>
        <v>741.85774570306796</v>
      </c>
      <c r="M40" s="2">
        <f>TREND(Calibration!$A$2:$A$4,Calibration!$D$2:$D$4,G40)</f>
        <v>438.33158279863358</v>
      </c>
    </row>
    <row r="41" spans="1:13" x14ac:dyDescent="0.25">
      <c r="A41">
        <v>196040</v>
      </c>
      <c r="B41">
        <v>14.25399971</v>
      </c>
      <c r="C41">
        <v>0.56969999999999998</v>
      </c>
      <c r="D41">
        <v>365.05099487000001</v>
      </c>
      <c r="E41">
        <v>2.3513000000000002</v>
      </c>
      <c r="F41">
        <v>9.9000003020963209E+37</v>
      </c>
      <c r="G41">
        <v>1.1632000199999999</v>
      </c>
      <c r="H41">
        <v>1126.9350585899999</v>
      </c>
      <c r="K41" s="2">
        <f>TREND(Calibration!$A$2:$A$4,Calibration!$B$2:$B$4,C41)</f>
        <v>396.22143166753881</v>
      </c>
      <c r="L41" s="2">
        <f>TREND(Calibration!$A$2:$A$4,Calibration!$C$2:$C$4,E41)</f>
        <v>928.34484944296923</v>
      </c>
      <c r="M41" s="2">
        <f>TREND(Calibration!$A$2:$A$4,Calibration!$D$2:$D$4,G41)</f>
        <v>438.989194954308</v>
      </c>
    </row>
    <row r="42" spans="1:13" x14ac:dyDescent="0.25">
      <c r="A42">
        <v>201043</v>
      </c>
      <c r="B42">
        <v>14.347999570000001</v>
      </c>
      <c r="C42">
        <v>0.56650001000000005</v>
      </c>
      <c r="D42">
        <v>815.48699951000003</v>
      </c>
      <c r="E42">
        <v>2.4107000799999998</v>
      </c>
      <c r="F42">
        <v>9.9000003020963209E+37</v>
      </c>
      <c r="G42">
        <v>1.1637999999999999</v>
      </c>
      <c r="H42">
        <v>824.89898682</v>
      </c>
      <c r="K42" s="2">
        <f>TREND(Calibration!$A$2:$A$4,Calibration!$B$2:$B$4,C42)</f>
        <v>394.22945671057909</v>
      </c>
      <c r="L42" s="2">
        <f>TREND(Calibration!$A$2:$A$4,Calibration!$C$2:$C$4,E42)</f>
        <v>952.22359399455513</v>
      </c>
      <c r="M42" s="2">
        <f>TREND(Calibration!$A$2:$A$4,Calibration!$D$2:$D$4,G42)</f>
        <v>439.23578666893934</v>
      </c>
    </row>
    <row r="43" spans="1:13" x14ac:dyDescent="0.25">
      <c r="A43">
        <v>206040</v>
      </c>
      <c r="B43">
        <v>14.305999760000001</v>
      </c>
      <c r="C43">
        <v>0.57459998000000001</v>
      </c>
      <c r="D43">
        <v>754.42401123000002</v>
      </c>
      <c r="E43">
        <v>2.1888000999999999</v>
      </c>
      <c r="F43">
        <v>9.9000003020963209E+37</v>
      </c>
      <c r="G43">
        <v>1.1599999700000001</v>
      </c>
      <c r="H43">
        <v>843.56799316000001</v>
      </c>
      <c r="K43" s="2">
        <f>TREND(Calibration!$A$2:$A$4,Calibration!$B$2:$B$4,C43)</f>
        <v>399.2716404024423</v>
      </c>
      <c r="L43" s="2">
        <f>TREND(Calibration!$A$2:$A$4,Calibration!$C$2:$C$4,E43)</f>
        <v>863.02012931198146</v>
      </c>
      <c r="M43" s="2">
        <f>TREND(Calibration!$A$2:$A$4,Calibration!$D$2:$D$4,G43)</f>
        <v>437.67397475295809</v>
      </c>
    </row>
    <row r="44" spans="1:13" x14ac:dyDescent="0.25">
      <c r="A44">
        <v>211040</v>
      </c>
      <c r="B44">
        <v>14.260999679999999</v>
      </c>
      <c r="C44">
        <v>0.57029998000000004</v>
      </c>
      <c r="D44">
        <v>823.41497803000004</v>
      </c>
      <c r="E44">
        <v>2.3426999999999998</v>
      </c>
      <c r="F44">
        <v>9.9000003020963209E+37</v>
      </c>
      <c r="G44">
        <v>1.1611000300000001</v>
      </c>
      <c r="H44">
        <v>977.62298583999996</v>
      </c>
      <c r="K44" s="2">
        <f>TREND(Calibration!$A$2:$A$4,Calibration!$B$2:$B$4,C44)</f>
        <v>396.5949156892629</v>
      </c>
      <c r="L44" s="2">
        <f>TREND(Calibration!$A$2:$A$4,Calibration!$C$2:$C$4,E44)</f>
        <v>924.88766212699841</v>
      </c>
      <c r="M44" s="2">
        <f>TREND(Calibration!$A$2:$A$4,Calibration!$D$2:$D$4,G44)</f>
        <v>438.12609929310497</v>
      </c>
    </row>
    <row r="45" spans="1:13" x14ac:dyDescent="0.25">
      <c r="A45">
        <v>216040</v>
      </c>
      <c r="B45">
        <v>14.19200039</v>
      </c>
      <c r="C45">
        <v>0.57080001000000002</v>
      </c>
      <c r="D45">
        <v>934.97100829999999</v>
      </c>
      <c r="E45">
        <v>2.1807000599999999</v>
      </c>
      <c r="F45">
        <v>1098.8540039100001</v>
      </c>
      <c r="G45">
        <v>1.1729999799999999</v>
      </c>
      <c r="H45">
        <v>806.31597899999997</v>
      </c>
      <c r="K45" s="2">
        <f>TREND(Calibration!$A$2:$A$4,Calibration!$B$2:$B$4,C45)</f>
        <v>396.90618142375848</v>
      </c>
      <c r="L45" s="2">
        <f>TREND(Calibration!$A$2:$A$4,Calibration!$C$2:$C$4,E45)</f>
        <v>859.76392517862632</v>
      </c>
      <c r="M45" s="2">
        <f>TREND(Calibration!$A$2:$A$4,Calibration!$D$2:$D$4,G45)</f>
        <v>443.0169774465885</v>
      </c>
    </row>
    <row r="46" spans="1:13" x14ac:dyDescent="0.25">
      <c r="A46">
        <v>221043</v>
      </c>
      <c r="B46">
        <v>14.088999749999999</v>
      </c>
      <c r="C46">
        <v>0.56809997999999995</v>
      </c>
      <c r="D46">
        <v>589.12298583999996</v>
      </c>
      <c r="E46">
        <v>2.2190001000000001</v>
      </c>
      <c r="F46">
        <v>1097.8669433600001</v>
      </c>
      <c r="G46">
        <v>1.17400002</v>
      </c>
      <c r="H46">
        <v>1131.2459716799999</v>
      </c>
      <c r="K46" s="2">
        <f>TREND(Calibration!$A$2:$A$4,Calibration!$B$2:$B$4,C46)</f>
        <v>395.22542862670593</v>
      </c>
      <c r="L46" s="2">
        <f>TREND(Calibration!$A$2:$A$4,Calibration!$C$2:$C$4,E46)</f>
        <v>875.16048477038998</v>
      </c>
      <c r="M46" s="2">
        <f>TREND(Calibration!$A$2:$A$4,Calibration!$D$2:$D$4,G46)</f>
        <v>443.42799377763276</v>
      </c>
    </row>
    <row r="47" spans="1:13" x14ac:dyDescent="0.25">
      <c r="A47">
        <v>226043</v>
      </c>
      <c r="B47">
        <v>14.059000019999999</v>
      </c>
      <c r="C47">
        <v>0.57509999999999994</v>
      </c>
      <c r="D47">
        <v>735.42199706999997</v>
      </c>
      <c r="E47">
        <v>2.2444000200000001</v>
      </c>
      <c r="F47">
        <v>1357.0930175799999</v>
      </c>
      <c r="G47">
        <v>1.18210006</v>
      </c>
      <c r="H47">
        <v>709.08398437000005</v>
      </c>
      <c r="K47" s="2">
        <f>TREND(Calibration!$A$2:$A$4,Calibration!$B$2:$B$4,C47)</f>
        <v>399.58289991199666</v>
      </c>
      <c r="L47" s="2">
        <f>TREND(Calibration!$A$2:$A$4,Calibration!$C$2:$C$4,E47)</f>
        <v>885.37121514837463</v>
      </c>
      <c r="M47" s="2">
        <f>TREND(Calibration!$A$2:$A$4,Calibration!$D$2:$D$4,G47)</f>
        <v>446.75710933512187</v>
      </c>
    </row>
    <row r="48" spans="1:13" x14ac:dyDescent="0.25">
      <c r="A48">
        <v>231040</v>
      </c>
      <c r="B48">
        <v>14.0170002</v>
      </c>
      <c r="C48">
        <v>0.57029998000000004</v>
      </c>
      <c r="D48">
        <v>1103.93200684</v>
      </c>
      <c r="E48">
        <v>2.2697999499999999</v>
      </c>
      <c r="F48">
        <v>1266.7869873</v>
      </c>
      <c r="G48">
        <v>1.19889998</v>
      </c>
      <c r="H48">
        <v>1178.2280273399999</v>
      </c>
      <c r="K48" s="2">
        <f>TREND(Calibration!$A$2:$A$4,Calibration!$B$2:$B$4,C48)</f>
        <v>396.5949156892629</v>
      </c>
      <c r="L48" s="2">
        <f>TREND(Calibration!$A$2:$A$4,Calibration!$C$2:$C$4,E48)</f>
        <v>895.5819495463445</v>
      </c>
      <c r="M48" s="2">
        <f>TREND(Calibration!$A$2:$A$4,Calibration!$D$2:$D$4,G48)</f>
        <v>453.66187462474676</v>
      </c>
    </row>
    <row r="49" spans="1:13" x14ac:dyDescent="0.25">
      <c r="A49">
        <v>236040</v>
      </c>
      <c r="B49">
        <v>14.05000019</v>
      </c>
      <c r="C49">
        <v>0.57779997999999999</v>
      </c>
      <c r="D49">
        <v>518.67602538999995</v>
      </c>
      <c r="E49">
        <v>2.0009000299999999</v>
      </c>
      <c r="F49">
        <v>9.9000003020963209E+37</v>
      </c>
      <c r="G49">
        <v>1.2043000500000001</v>
      </c>
      <c r="H49">
        <v>810.29199218999997</v>
      </c>
      <c r="K49" s="2">
        <f>TREND(Calibration!$A$2:$A$4,Calibration!$B$2:$B$4,C49)</f>
        <v>401.26362158434324</v>
      </c>
      <c r="L49" s="2">
        <f>TREND(Calibration!$A$2:$A$4,Calibration!$C$2:$C$4,E49)</f>
        <v>787.48457830337782</v>
      </c>
      <c r="M49" s="2">
        <f>TREND(Calibration!$A$2:$A$4,Calibration!$D$2:$D$4,G49)</f>
        <v>455.88130280640155</v>
      </c>
    </row>
    <row r="50" spans="1:13" x14ac:dyDescent="0.25">
      <c r="A50">
        <v>241040</v>
      </c>
      <c r="B50">
        <v>14.12100029</v>
      </c>
      <c r="C50">
        <v>0.57779997999999999</v>
      </c>
      <c r="D50">
        <v>718.56201171999999</v>
      </c>
      <c r="E50">
        <v>1.8512999999999999</v>
      </c>
      <c r="F50">
        <v>9.9000003020963209E+37</v>
      </c>
      <c r="G50">
        <v>1.2145999700000001</v>
      </c>
      <c r="H50">
        <v>743.37799071999996</v>
      </c>
      <c r="K50" s="2">
        <f>TREND(Calibration!$A$2:$A$4,Calibration!$B$2:$B$4,C50)</f>
        <v>401.26362158434324</v>
      </c>
      <c r="L50" s="2">
        <f>TREND(Calibration!$A$2:$A$4,Calibration!$C$2:$C$4,E50)</f>
        <v>727.34558688653783</v>
      </c>
      <c r="M50" s="2">
        <f>TREND(Calibration!$A$2:$A$4,Calibration!$D$2:$D$4,G50)</f>
        <v>460.11456880421065</v>
      </c>
    </row>
    <row r="51" spans="1:13" x14ac:dyDescent="0.25">
      <c r="A51">
        <v>246040</v>
      </c>
      <c r="B51">
        <v>14.149999619999999</v>
      </c>
      <c r="C51">
        <v>0.57679999000000004</v>
      </c>
      <c r="D51">
        <v>1042.9420166</v>
      </c>
      <c r="E51">
        <v>1.8517999599999999</v>
      </c>
      <c r="F51">
        <v>930.35699463000003</v>
      </c>
      <c r="G51">
        <v>1.1913000300000001</v>
      </c>
      <c r="H51">
        <v>916.13299560999997</v>
      </c>
      <c r="K51" s="2">
        <f>TREND(Calibration!$A$2:$A$4,Calibration!$B$2:$B$4,C51)</f>
        <v>400.64113368994043</v>
      </c>
      <c r="L51" s="2">
        <f>TREND(Calibration!$A$2:$A$4,Calibration!$C$2:$C$4,E51)</f>
        <v>727.54657006915329</v>
      </c>
      <c r="M51" s="2">
        <f>TREND(Calibration!$A$2:$A$4,Calibration!$D$2:$D$4,G51)</f>
        <v>450.53829600277214</v>
      </c>
    </row>
    <row r="52" spans="1:13" x14ac:dyDescent="0.25">
      <c r="A52">
        <v>251040</v>
      </c>
      <c r="B52">
        <v>14.123999599999999</v>
      </c>
      <c r="C52">
        <v>0.57620000999999998</v>
      </c>
      <c r="D52">
        <v>1014.49102783</v>
      </c>
      <c r="E52">
        <v>2.0018999599999998</v>
      </c>
      <c r="F52">
        <v>644.67102050999995</v>
      </c>
      <c r="G52">
        <v>1.19289994</v>
      </c>
      <c r="H52">
        <v>1124.0789794899999</v>
      </c>
      <c r="K52" s="2">
        <f>TREND(Calibration!$A$2:$A$4,Calibration!$B$2:$B$4,C52)</f>
        <v>400.26764966821634</v>
      </c>
      <c r="L52" s="2">
        <f>TREND(Calibration!$A$2:$A$4,Calibration!$C$2:$C$4,E52)</f>
        <v>787.88654868859385</v>
      </c>
      <c r="M52" s="2">
        <f>TREND(Calibration!$A$2:$A$4,Calibration!$D$2:$D$4,G52)</f>
        <v>451.19585883845963</v>
      </c>
    </row>
    <row r="53" spans="1:13" x14ac:dyDescent="0.25">
      <c r="A53">
        <v>256040</v>
      </c>
      <c r="B53">
        <v>14.13399982</v>
      </c>
      <c r="C53">
        <v>0.57950002</v>
      </c>
      <c r="D53">
        <v>497.14700317</v>
      </c>
      <c r="E53">
        <v>1.93060005</v>
      </c>
      <c r="F53">
        <v>1082.7800293</v>
      </c>
      <c r="G53">
        <v>1.1940000099999999</v>
      </c>
      <c r="H53">
        <v>955.83801270000004</v>
      </c>
      <c r="K53" s="2">
        <f>TREND(Calibration!$A$2:$A$4,Calibration!$B$2:$B$4,C53)</f>
        <v>402.32188648699292</v>
      </c>
      <c r="L53" s="2">
        <f>TREND(Calibration!$A$2:$A$4,Calibration!$C$2:$C$4,E53)</f>
        <v>759.22409002791414</v>
      </c>
      <c r="M53" s="2">
        <f>TREND(Calibration!$A$2:$A$4,Calibration!$D$2:$D$4,G53)</f>
        <v>451.64798748860539</v>
      </c>
    </row>
    <row r="54" spans="1:13" x14ac:dyDescent="0.25">
      <c r="A54">
        <v>261040</v>
      </c>
      <c r="B54">
        <v>14.039999959999999</v>
      </c>
      <c r="C54">
        <v>0.57889997999999998</v>
      </c>
      <c r="D54">
        <v>706.40301513999998</v>
      </c>
      <c r="E54">
        <v>1.8226000099999999</v>
      </c>
      <c r="F54">
        <v>9.9000003020963209E+37</v>
      </c>
      <c r="G54">
        <v>1.19780004</v>
      </c>
      <c r="H54">
        <v>844.88299560999997</v>
      </c>
      <c r="K54" s="2">
        <f>TREND(Calibration!$A$2:$A$4,Calibration!$B$2:$B$4,C54)</f>
        <v>401.9483651156217</v>
      </c>
      <c r="L54" s="2">
        <f>TREND(Calibration!$A$2:$A$4,Calibration!$C$2:$C$4,E54)</f>
        <v>715.80823323578397</v>
      </c>
      <c r="M54" s="2">
        <f>TREND(Calibration!$A$2:$A$4,Calibration!$D$2:$D$4,G54)</f>
        <v>453.20979940458682</v>
      </c>
    </row>
    <row r="55" spans="1:13" x14ac:dyDescent="0.25">
      <c r="A55">
        <v>266040</v>
      </c>
      <c r="B55">
        <v>14.00399971</v>
      </c>
      <c r="C55">
        <v>0.57300001</v>
      </c>
      <c r="D55">
        <v>694.01397704999999</v>
      </c>
      <c r="E55">
        <v>1.875</v>
      </c>
      <c r="F55">
        <v>9.9000003020963209E+37</v>
      </c>
      <c r="G55">
        <v>1.21019995</v>
      </c>
      <c r="H55">
        <v>757.47497558999999</v>
      </c>
      <c r="K55" s="2">
        <f>TREND(Calibration!$A$2:$A$4,Calibration!$B$2:$B$4,C55)</f>
        <v>398.2756684863154</v>
      </c>
      <c r="L55" s="2">
        <f>TREND(Calibration!$A$2:$A$4,Calibration!$C$2:$C$4,E55)</f>
        <v>736.87295193171269</v>
      </c>
      <c r="M55" s="2">
        <f>TREND(Calibration!$A$2:$A$4,Calibration!$D$2:$D$4,G55)</f>
        <v>458.30616106359906</v>
      </c>
    </row>
    <row r="56" spans="1:13" x14ac:dyDescent="0.25">
      <c r="A56">
        <v>271040</v>
      </c>
      <c r="B56">
        <v>13.99800014</v>
      </c>
      <c r="C56">
        <v>0.57239996999999998</v>
      </c>
      <c r="D56">
        <v>922.81701659999999</v>
      </c>
      <c r="E56">
        <v>2.0478000600000001</v>
      </c>
      <c r="F56">
        <v>1139.24401855</v>
      </c>
      <c r="G56">
        <v>1.21019995</v>
      </c>
      <c r="H56">
        <v>803.74298095999995</v>
      </c>
      <c r="K56" s="2">
        <f>TREND(Calibration!$A$2:$A$4,Calibration!$B$2:$B$4,C56)</f>
        <v>397.90214711494417</v>
      </c>
      <c r="L56" s="2">
        <f>TREND(Calibration!$A$2:$A$4,Calibration!$C$2:$C$4,E56)</f>
        <v>806.33832119112697</v>
      </c>
      <c r="M56" s="2">
        <f>TREND(Calibration!$A$2:$A$4,Calibration!$D$2:$D$4,G56)</f>
        <v>458.30616106359906</v>
      </c>
    </row>
    <row r="57" spans="1:13" x14ac:dyDescent="0.25">
      <c r="A57">
        <v>276052</v>
      </c>
      <c r="B57">
        <v>14.05000019</v>
      </c>
      <c r="C57">
        <v>0.56919998000000005</v>
      </c>
      <c r="D57">
        <v>580.31402588000003</v>
      </c>
      <c r="E57">
        <v>1.9074000099999999</v>
      </c>
      <c r="F57">
        <v>9.9000003020963209E+37</v>
      </c>
      <c r="G57">
        <v>1.21560001</v>
      </c>
      <c r="H57">
        <v>747.21002196999996</v>
      </c>
      <c r="K57" s="2">
        <f>TREND(Calibration!$A$2:$A$4,Calibration!$B$2:$B$4,C57)</f>
        <v>395.91017215798445</v>
      </c>
      <c r="L57" s="2">
        <f>TREND(Calibration!$A$2:$A$4,Calibration!$C$2:$C$4,E57)</f>
        <v>749.89770816535474</v>
      </c>
      <c r="M57" s="2">
        <f>TREND(Calibration!$A$2:$A$4,Calibration!$D$2:$D$4,G57)</f>
        <v>460.52558513525486</v>
      </c>
    </row>
    <row r="58" spans="1:13" x14ac:dyDescent="0.25">
      <c r="A58">
        <v>281044</v>
      </c>
      <c r="B58">
        <v>14.07900047</v>
      </c>
      <c r="C58">
        <v>0.57139998999999997</v>
      </c>
      <c r="D58">
        <v>1088.3280029299999</v>
      </c>
      <c r="E58">
        <v>1.8279999499999999</v>
      </c>
      <c r="F58">
        <v>854.80999756000006</v>
      </c>
      <c r="G58">
        <v>1.2123999599999999</v>
      </c>
      <c r="H58">
        <v>1148.2139892600001</v>
      </c>
      <c r="K58" s="2">
        <f>TREND(Calibration!$A$2:$A$4,Calibration!$B$2:$B$4,C58)</f>
        <v>397.27966544548246</v>
      </c>
      <c r="L58" s="2">
        <f>TREND(Calibration!$A$2:$A$4,Calibration!$C$2:$C$4,E58)</f>
        <v>717.97900115148195</v>
      </c>
      <c r="M58" s="2">
        <f>TREND(Calibration!$A$2:$A$4,Calibration!$D$2:$D$4,G58)</f>
        <v>459.21036493390483</v>
      </c>
    </row>
    <row r="59" spans="1:13" x14ac:dyDescent="0.25">
      <c r="A59">
        <v>286040</v>
      </c>
      <c r="B59">
        <v>14.12800026</v>
      </c>
      <c r="C59">
        <v>0.57239996999999998</v>
      </c>
      <c r="D59">
        <v>616.59497069999998</v>
      </c>
      <c r="E59">
        <v>1.81079996</v>
      </c>
      <c r="F59">
        <v>9.9000003020963209E+37</v>
      </c>
      <c r="G59">
        <v>1.21080005</v>
      </c>
      <c r="H59">
        <v>647.74700928000004</v>
      </c>
      <c r="K59" s="2">
        <f>TREND(Calibration!$A$2:$A$4,Calibration!$B$2:$B$4,C59)</f>
        <v>397.90214711494417</v>
      </c>
      <c r="L59" s="2">
        <f>TREND(Calibration!$A$2:$A$4,Calibration!$C$2:$C$4,E59)</f>
        <v>711.06463053952598</v>
      </c>
      <c r="M59" s="2">
        <f>TREND(Calibration!$A$2:$A$4,Calibration!$D$2:$D$4,G59)</f>
        <v>458.55280209821728</v>
      </c>
    </row>
    <row r="60" spans="1:13" x14ac:dyDescent="0.25">
      <c r="A60">
        <v>291043</v>
      </c>
      <c r="B60">
        <v>14.102999690000001</v>
      </c>
      <c r="C60">
        <v>0.57029998000000004</v>
      </c>
      <c r="D60">
        <v>389.25201415999999</v>
      </c>
      <c r="E60">
        <v>1.8226000099999999</v>
      </c>
      <c r="F60">
        <v>9.9000003020963209E+37</v>
      </c>
      <c r="G60">
        <v>1.2290999899999999</v>
      </c>
      <c r="H60">
        <v>820.46697998000002</v>
      </c>
      <c r="K60" s="2">
        <f>TREND(Calibration!$A$2:$A$4,Calibration!$B$2:$B$4,C60)</f>
        <v>396.5949156892629</v>
      </c>
      <c r="L60" s="2">
        <f>TREND(Calibration!$A$2:$A$4,Calibration!$C$2:$C$4,E60)</f>
        <v>715.80823323578397</v>
      </c>
      <c r="M60" s="2">
        <f>TREND(Calibration!$A$2:$A$4,Calibration!$D$2:$D$4,G60)</f>
        <v>466.07407544441287</v>
      </c>
    </row>
    <row r="61" spans="1:13" x14ac:dyDescent="0.25">
      <c r="A61">
        <v>296040</v>
      </c>
      <c r="B61">
        <v>14.04800034</v>
      </c>
      <c r="C61">
        <v>0.57349998000000002</v>
      </c>
      <c r="D61">
        <v>644.95697021000001</v>
      </c>
      <c r="E61">
        <v>1.8042999500000001</v>
      </c>
      <c r="F61">
        <v>9.9000003020963209E+37</v>
      </c>
      <c r="G61">
        <v>1.22969997</v>
      </c>
      <c r="H61">
        <v>769.42901611000002</v>
      </c>
      <c r="K61" s="2">
        <f>TREND(Calibration!$A$2:$A$4,Calibration!$B$2:$B$4,C61)</f>
        <v>398.58689687116384</v>
      </c>
      <c r="L61" s="2">
        <f>TREND(Calibration!$A$2:$A$4,Calibration!$C$2:$C$4,E61)</f>
        <v>708.45163610630709</v>
      </c>
      <c r="M61" s="2">
        <f>TREND(Calibration!$A$2:$A$4,Calibration!$D$2:$D$4,G61)</f>
        <v>466.32066715904421</v>
      </c>
    </row>
    <row r="62" spans="1:13" x14ac:dyDescent="0.25">
      <c r="A62">
        <v>301043</v>
      </c>
      <c r="B62">
        <v>13.946999549999999</v>
      </c>
      <c r="C62">
        <v>0.56969999999999998</v>
      </c>
      <c r="D62">
        <v>1050.51794434</v>
      </c>
      <c r="E62">
        <v>1.73140001</v>
      </c>
      <c r="F62">
        <v>1133.41699219</v>
      </c>
      <c r="G62">
        <v>1.23290002</v>
      </c>
      <c r="H62">
        <v>1046.6920166</v>
      </c>
      <c r="K62" s="2">
        <f>TREND(Calibration!$A$2:$A$4,Calibration!$B$2:$B$4,C62)</f>
        <v>396.22143166753881</v>
      </c>
      <c r="L62" s="2">
        <f>TREND(Calibration!$A$2:$A$4,Calibration!$C$2:$C$4,E62)</f>
        <v>679.14596774549091</v>
      </c>
      <c r="M62" s="2">
        <f>TREND(Calibration!$A$2:$A$4,Calibration!$D$2:$D$4,G62)</f>
        <v>467.63588736039424</v>
      </c>
    </row>
    <row r="63" spans="1:13" x14ac:dyDescent="0.25">
      <c r="A63">
        <v>306040</v>
      </c>
      <c r="B63">
        <v>13.902000429999999</v>
      </c>
      <c r="C63">
        <v>0.56919998000000005</v>
      </c>
      <c r="D63">
        <v>545.97998046999999</v>
      </c>
      <c r="E63">
        <v>1.7194999500000001</v>
      </c>
      <c r="F63">
        <v>1099.55505371</v>
      </c>
      <c r="G63">
        <v>1.2323999400000001</v>
      </c>
      <c r="H63">
        <v>723.84497069999998</v>
      </c>
      <c r="K63" s="2">
        <f>TREND(Calibration!$A$2:$A$4,Calibration!$B$2:$B$4,C63)</f>
        <v>395.91017215798445</v>
      </c>
      <c r="L63" s="2">
        <f>TREND(Calibration!$A$2:$A$4,Calibration!$C$2:$C$4,E63)</f>
        <v>674.36216117673644</v>
      </c>
      <c r="M63" s="2">
        <f>TREND(Calibration!$A$2:$A$4,Calibration!$D$2:$D$4,G63)</f>
        <v>467.43035453487869</v>
      </c>
    </row>
    <row r="64" spans="1:13" x14ac:dyDescent="0.25">
      <c r="A64">
        <v>311040</v>
      </c>
      <c r="B64">
        <v>13.86600018</v>
      </c>
      <c r="C64">
        <v>0.57620000999999998</v>
      </c>
      <c r="D64">
        <v>438.07400512999999</v>
      </c>
      <c r="E64">
        <v>1.68490005</v>
      </c>
      <c r="F64">
        <v>1126.77697754</v>
      </c>
      <c r="G64">
        <v>1.23720002</v>
      </c>
      <c r="H64">
        <v>765.55200194999998</v>
      </c>
      <c r="K64" s="2">
        <f>TREND(Calibration!$A$2:$A$4,Calibration!$B$2:$B$4,C64)</f>
        <v>400.26764966821634</v>
      </c>
      <c r="L64" s="2">
        <f>TREND(Calibration!$A$2:$A$4,Calibration!$C$2:$C$4,E64)</f>
        <v>660.4530524076838</v>
      </c>
      <c r="M64" s="2">
        <f>TREND(Calibration!$A$2:$A$4,Calibration!$D$2:$D$4,G64)</f>
        <v>469.40318689190315</v>
      </c>
    </row>
    <row r="65" spans="1:13" x14ac:dyDescent="0.25">
      <c r="A65">
        <v>316044</v>
      </c>
      <c r="B65">
        <v>13.864000320000001</v>
      </c>
      <c r="C65">
        <v>0.57509999999999994</v>
      </c>
      <c r="D65">
        <v>715.75402831999997</v>
      </c>
      <c r="E65">
        <v>1.82640004</v>
      </c>
      <c r="F65">
        <v>9.9000003020963209E+37</v>
      </c>
      <c r="G65">
        <v>1.2345000500000001</v>
      </c>
      <c r="H65">
        <v>1220.65197754</v>
      </c>
      <c r="K65" s="2">
        <f>TREND(Calibration!$A$2:$A$4,Calibration!$B$2:$B$4,C65)</f>
        <v>399.58289991199666</v>
      </c>
      <c r="L65" s="2">
        <f>TREND(Calibration!$A$2:$A$4,Calibration!$C$2:$C$4,E65)</f>
        <v>717.33583969116864</v>
      </c>
      <c r="M65" s="2">
        <f>TREND(Calibration!$A$2:$A$4,Calibration!$D$2:$D$4,G65)</f>
        <v>468.29349951606872</v>
      </c>
    </row>
    <row r="66" spans="1:13" x14ac:dyDescent="0.25">
      <c r="A66">
        <v>321043</v>
      </c>
      <c r="B66">
        <v>13.89299965</v>
      </c>
      <c r="C66">
        <v>0.57730000999999997</v>
      </c>
      <c r="D66">
        <v>812.58801270000004</v>
      </c>
      <c r="E66">
        <v>1.7059999699999999</v>
      </c>
      <c r="F66">
        <v>9.9000003020963209E+37</v>
      </c>
      <c r="G66">
        <v>1.2351000299999999</v>
      </c>
      <c r="H66">
        <v>1017.7810058600001</v>
      </c>
      <c r="K66" s="2">
        <f>TREND(Calibration!$A$2:$A$4,Calibration!$B$2:$B$4,C66)</f>
        <v>400.95239319949479</v>
      </c>
      <c r="L66" s="2">
        <f>TREND(Calibration!$A$2:$A$4,Calibration!$C$2:$C$4,E66)</f>
        <v>668.9351891276832</v>
      </c>
      <c r="M66" s="2">
        <f>TREND(Calibration!$A$2:$A$4,Calibration!$D$2:$D$4,G66)</f>
        <v>468.5400912307</v>
      </c>
    </row>
    <row r="67" spans="1:13" x14ac:dyDescent="0.25">
      <c r="A67">
        <v>326040</v>
      </c>
      <c r="B67">
        <v>14.036000250000001</v>
      </c>
      <c r="C67">
        <v>0.57410002000000004</v>
      </c>
      <c r="D67">
        <v>712.16900635000002</v>
      </c>
      <c r="E67">
        <v>1.81449997</v>
      </c>
      <c r="F67">
        <v>9.9000003020963209E+37</v>
      </c>
      <c r="G67">
        <v>1.2425999599999999</v>
      </c>
      <c r="H67">
        <v>766.32202147999999</v>
      </c>
      <c r="K67" s="2">
        <f>TREND(Calibration!$A$2:$A$4,Calibration!$B$2:$B$4,C67)</f>
        <v>398.96041824253507</v>
      </c>
      <c r="L67" s="2">
        <f>TREND(Calibration!$A$2:$A$4,Calibration!$C$2:$C$4,E67)</f>
        <v>712.55202910242883</v>
      </c>
      <c r="M67" s="2">
        <f>TREND(Calibration!$A$2:$A$4,Calibration!$D$2:$D$4,G67)</f>
        <v>471.622561643572</v>
      </c>
    </row>
    <row r="68" spans="1:13" x14ac:dyDescent="0.25">
      <c r="A68">
        <v>331040</v>
      </c>
      <c r="B68">
        <v>14.17199993</v>
      </c>
      <c r="C68">
        <v>0.57779997999999999</v>
      </c>
      <c r="D68">
        <v>423.68099976000002</v>
      </c>
      <c r="E68">
        <v>2.0764999400000002</v>
      </c>
      <c r="F68">
        <v>9.9000003020963209E+37</v>
      </c>
      <c r="G68">
        <v>1.2572000000000001</v>
      </c>
      <c r="H68">
        <v>1172.2020263700001</v>
      </c>
      <c r="K68" s="2">
        <f>TREND(Calibration!$A$2:$A$4,Calibration!$B$2:$B$4,C68)</f>
        <v>401.26362158434324</v>
      </c>
      <c r="L68" s="2">
        <f>TREND(Calibration!$A$2:$A$4,Calibration!$C$2:$C$4,E68)</f>
        <v>817.8756306220431</v>
      </c>
      <c r="M68" s="2">
        <f>TREND(Calibration!$A$2:$A$4,Calibration!$D$2:$D$4,G68)</f>
        <v>477.62317649287706</v>
      </c>
    </row>
    <row r="69" spans="1:13" x14ac:dyDescent="0.25">
      <c r="A69">
        <v>336069</v>
      </c>
      <c r="B69">
        <v>14.19799995</v>
      </c>
      <c r="C69">
        <v>0.57190001000000001</v>
      </c>
      <c r="D69">
        <v>718.36901854999996</v>
      </c>
      <c r="E69">
        <v>2.2709000100000001</v>
      </c>
      <c r="F69">
        <v>9.9000003020963209E+37</v>
      </c>
      <c r="G69">
        <v>1.2577999799999999</v>
      </c>
      <c r="H69">
        <v>963.95800781000003</v>
      </c>
      <c r="K69" s="2">
        <f>TREND(Calibration!$A$2:$A$4,Calibration!$B$2:$B$4,C69)</f>
        <v>397.59092495503694</v>
      </c>
      <c r="L69" s="2">
        <f>TREND(Calibration!$A$2:$A$4,Calibration!$C$2:$C$4,E69)</f>
        <v>896.0241720438803</v>
      </c>
      <c r="M69" s="2">
        <f>TREND(Calibration!$A$2:$A$4,Calibration!$D$2:$D$4,G69)</f>
        <v>477.86976820750829</v>
      </c>
    </row>
    <row r="70" spans="1:13" x14ac:dyDescent="0.25">
      <c r="A70">
        <v>341044</v>
      </c>
      <c r="B70">
        <v>14.15600014</v>
      </c>
      <c r="C70">
        <v>0.56919998000000005</v>
      </c>
      <c r="D70">
        <v>521.98797606999995</v>
      </c>
      <c r="E70">
        <v>2.1482999299999999</v>
      </c>
      <c r="F70">
        <v>9.9000003020963209E+37</v>
      </c>
      <c r="G70">
        <v>1.2582999500000001</v>
      </c>
      <c r="H70">
        <v>1259.09802246</v>
      </c>
      <c r="K70" s="2">
        <f>TREND(Calibration!$A$2:$A$4,Calibration!$B$2:$B$4,C70)</f>
        <v>395.91017215798445</v>
      </c>
      <c r="L70" s="2">
        <f>TREND(Calibration!$A$2:$A$4,Calibration!$C$2:$C$4,E70)</f>
        <v>846.73912070516121</v>
      </c>
      <c r="M70" s="2">
        <f>TREND(Calibration!$A$2:$A$4,Calibration!$D$2:$D$4,G70)</f>
        <v>478.07525582303583</v>
      </c>
    </row>
    <row r="71" spans="1:13" x14ac:dyDescent="0.25">
      <c r="A71">
        <v>346044</v>
      </c>
      <c r="B71">
        <v>14.097000120000001</v>
      </c>
      <c r="C71">
        <v>0.56699997000000002</v>
      </c>
      <c r="D71">
        <v>418.83898926000001</v>
      </c>
      <c r="E71">
        <v>2.1688001200000002</v>
      </c>
      <c r="F71">
        <v>1232.0300293</v>
      </c>
      <c r="G71">
        <v>1.2675000400000001</v>
      </c>
      <c r="H71">
        <v>830.12799071999996</v>
      </c>
      <c r="K71" s="2">
        <f>TREND(Calibration!$A$2:$A$4,Calibration!$B$2:$B$4,C71)</f>
        <v>394.54067887048632</v>
      </c>
      <c r="L71" s="2">
        <f>TREND(Calibration!$A$2:$A$4,Calibration!$C$2:$C$4,E71)</f>
        <v>854.9801668496948</v>
      </c>
      <c r="M71" s="2">
        <f>TREND(Calibration!$A$2:$A$4,Calibration!$D$2:$D$4,G71)</f>
        <v>481.85649181067299</v>
      </c>
    </row>
    <row r="72" spans="1:13" x14ac:dyDescent="0.25">
      <c r="A72">
        <v>351043</v>
      </c>
      <c r="B72">
        <v>14.00300026</v>
      </c>
      <c r="C72">
        <v>0.56919998000000005</v>
      </c>
      <c r="D72">
        <v>845.41400146000001</v>
      </c>
      <c r="E72">
        <v>2.1466999100000002</v>
      </c>
      <c r="F72">
        <v>905.83898925999995</v>
      </c>
      <c r="G72">
        <v>1.2702000099999999</v>
      </c>
      <c r="H72">
        <v>1266.9100341799999</v>
      </c>
      <c r="K72" s="2">
        <f>TREND(Calibration!$A$2:$A$4,Calibration!$B$2:$B$4,C72)</f>
        <v>395.91017215798445</v>
      </c>
      <c r="L72" s="2">
        <f>TREND(Calibration!$A$2:$A$4,Calibration!$C$2:$C$4,E72)</f>
        <v>846.0959150250103</v>
      </c>
      <c r="M72" s="2">
        <f>TREND(Calibration!$A$2:$A$4,Calibration!$D$2:$D$4,G72)</f>
        <v>482.96617918650747</v>
      </c>
    </row>
    <row r="73" spans="1:13" x14ac:dyDescent="0.25">
      <c r="A73">
        <v>356044</v>
      </c>
      <c r="B73">
        <v>13.980999949999999</v>
      </c>
      <c r="C73">
        <v>0.56809997999999995</v>
      </c>
      <c r="D73">
        <v>737.18798828000001</v>
      </c>
      <c r="E73">
        <v>2.1078000100000001</v>
      </c>
      <c r="F73">
        <v>715.30102538999995</v>
      </c>
      <c r="G73">
        <v>1.2745000099999999</v>
      </c>
      <c r="H73">
        <v>1293.0710449200001</v>
      </c>
      <c r="K73" s="2">
        <f>TREND(Calibration!$A$2:$A$4,Calibration!$B$2:$B$4,C73)</f>
        <v>395.22542862670593</v>
      </c>
      <c r="L73" s="2">
        <f>TREND(Calibration!$A$2:$A$4,Calibration!$C$2:$C$4,E73)</f>
        <v>830.45821259797242</v>
      </c>
      <c r="M73" s="2">
        <f>TREND(Calibration!$A$2:$A$4,Calibration!$D$2:$D$4,G73)</f>
        <v>484.73347871801627</v>
      </c>
    </row>
    <row r="74" spans="1:13" x14ac:dyDescent="0.25">
      <c r="A74">
        <v>361045</v>
      </c>
      <c r="B74">
        <v>13.9090004</v>
      </c>
      <c r="C74">
        <v>0.56430000000000002</v>
      </c>
      <c r="D74">
        <v>676.49597168000003</v>
      </c>
      <c r="E74">
        <v>1.8998999599999999</v>
      </c>
      <c r="F74">
        <v>689.44799805000002</v>
      </c>
      <c r="G74">
        <v>1.27499998</v>
      </c>
      <c r="H74">
        <v>1297.8389892600001</v>
      </c>
      <c r="K74" s="2">
        <f>TREND(Calibration!$A$2:$A$4,Calibration!$B$2:$B$4,C74)</f>
        <v>392.85996342308096</v>
      </c>
      <c r="L74" s="2">
        <f>TREND(Calibration!$A$2:$A$4,Calibration!$C$2:$C$4,E74)</f>
        <v>746.88269912708199</v>
      </c>
      <c r="M74" s="2">
        <f>TREND(Calibration!$A$2:$A$4,Calibration!$D$2:$D$4,G74)</f>
        <v>484.93896633354393</v>
      </c>
    </row>
    <row r="75" spans="1:13" x14ac:dyDescent="0.25">
      <c r="A75">
        <v>366044</v>
      </c>
      <c r="B75">
        <v>13.88300037</v>
      </c>
      <c r="C75">
        <v>0.57029998000000004</v>
      </c>
      <c r="D75">
        <v>650.24102783000001</v>
      </c>
      <c r="E75">
        <v>1.74380004</v>
      </c>
      <c r="F75">
        <v>812.13598633000004</v>
      </c>
      <c r="G75">
        <v>1.26859999</v>
      </c>
      <c r="H75">
        <v>1278.7550048799999</v>
      </c>
      <c r="K75" s="2">
        <f>TREND(Calibration!$A$2:$A$4,Calibration!$B$2:$B$4,C75)</f>
        <v>396.5949156892629</v>
      </c>
      <c r="L75" s="2">
        <f>TREND(Calibration!$A$2:$A$4,Calibration!$C$2:$C$4,E75)</f>
        <v>684.13076151684618</v>
      </c>
      <c r="M75" s="2">
        <f>TREND(Calibration!$A$2:$A$4,Calibration!$D$2:$D$4,G75)</f>
        <v>482.30857114083187</v>
      </c>
    </row>
    <row r="76" spans="1:13" x14ac:dyDescent="0.25">
      <c r="A76">
        <v>371044</v>
      </c>
      <c r="B76">
        <v>13.958000180000001</v>
      </c>
      <c r="C76">
        <v>0.57410002000000004</v>
      </c>
      <c r="D76">
        <v>600.46197510000002</v>
      </c>
      <c r="E76">
        <v>1.88039994</v>
      </c>
      <c r="F76">
        <v>1251.4980468700001</v>
      </c>
      <c r="G76">
        <v>1.26479995</v>
      </c>
      <c r="H76">
        <v>9.9000003020963209E+37</v>
      </c>
      <c r="K76" s="2">
        <f>TREND(Calibration!$A$2:$A$4,Calibration!$B$2:$B$4,C76)</f>
        <v>398.96041824253507</v>
      </c>
      <c r="L76" s="2">
        <f>TREND(Calibration!$A$2:$A$4,Calibration!$C$2:$C$4,E76)</f>
        <v>739.04371984741067</v>
      </c>
      <c r="M76" s="2">
        <f>TREND(Calibration!$A$2:$A$4,Calibration!$D$2:$D$4,G76)</f>
        <v>480.74675511485168</v>
      </c>
    </row>
    <row r="77" spans="1:13" x14ac:dyDescent="0.25">
      <c r="A77">
        <v>376044</v>
      </c>
      <c r="B77">
        <v>14.149000170000001</v>
      </c>
      <c r="C77">
        <v>0.57459998000000001</v>
      </c>
      <c r="D77">
        <v>543.20300293000003</v>
      </c>
      <c r="E77">
        <v>1.91009998</v>
      </c>
      <c r="F77">
        <v>9.9000003020963209E+37</v>
      </c>
      <c r="G77">
        <v>1.2755999600000001</v>
      </c>
      <c r="H77">
        <v>1275.75</v>
      </c>
      <c r="K77" s="2">
        <f>TREND(Calibration!$A$2:$A$4,Calibration!$B$2:$B$4,C77)</f>
        <v>399.2716404024423</v>
      </c>
      <c r="L77" s="2">
        <f>TREND(Calibration!$A$2:$A$4,Calibration!$C$2:$C$4,E77)</f>
        <v>750.98309212320373</v>
      </c>
      <c r="M77" s="2">
        <f>TREND(Calibration!$A$2:$A$4,Calibration!$D$2:$D$4,G77)</f>
        <v>485.18555804817527</v>
      </c>
    </row>
    <row r="78" spans="1:13" x14ac:dyDescent="0.25">
      <c r="A78">
        <v>381044</v>
      </c>
      <c r="B78">
        <v>14.31299973</v>
      </c>
      <c r="C78">
        <v>0.57730000999999997</v>
      </c>
      <c r="D78">
        <v>534.88397216999999</v>
      </c>
      <c r="E78">
        <v>2.11859989</v>
      </c>
      <c r="F78">
        <v>9.9000003020963209E+37</v>
      </c>
      <c r="G78">
        <v>1.2706999800000001</v>
      </c>
      <c r="H78">
        <v>899.36102295000001</v>
      </c>
      <c r="K78" s="2">
        <f>TREND(Calibration!$A$2:$A$4,Calibration!$B$2:$B$4,C78)</f>
        <v>400.95239319949479</v>
      </c>
      <c r="L78" s="2">
        <f>TREND(Calibration!$A$2:$A$4,Calibration!$C$2:$C$4,E78)</f>
        <v>834.79974842936826</v>
      </c>
      <c r="M78" s="2">
        <f>TREND(Calibration!$A$2:$A$4,Calibration!$D$2:$D$4,G78)</f>
        <v>483.17166680203502</v>
      </c>
    </row>
    <row r="79" spans="1:13" x14ac:dyDescent="0.25">
      <c r="A79">
        <v>386045</v>
      </c>
      <c r="B79">
        <v>14.37800026</v>
      </c>
      <c r="C79">
        <v>0.57889997999999998</v>
      </c>
      <c r="D79">
        <v>603.09100341999999</v>
      </c>
      <c r="E79">
        <v>2.21149993</v>
      </c>
      <c r="F79">
        <v>9.9000003020963209E+37</v>
      </c>
      <c r="G79">
        <v>1.27719998</v>
      </c>
      <c r="H79">
        <v>827.46398925999995</v>
      </c>
      <c r="K79" s="2">
        <f>TREND(Calibration!$A$2:$A$4,Calibration!$B$2:$B$4,C79)</f>
        <v>401.9483651156217</v>
      </c>
      <c r="L79" s="2">
        <f>TREND(Calibration!$A$2:$A$4,Calibration!$C$2:$C$4,E79)</f>
        <v>872.14542749229417</v>
      </c>
      <c r="M79" s="2">
        <f>TREND(Calibration!$A$2:$A$4,Calibration!$D$2:$D$4,G79)</f>
        <v>485.84316609385075</v>
      </c>
    </row>
    <row r="80" spans="1:13" x14ac:dyDescent="0.25">
      <c r="A80">
        <v>391045</v>
      </c>
      <c r="B80">
        <v>14.32900047</v>
      </c>
      <c r="C80">
        <v>0.57509999999999994</v>
      </c>
      <c r="D80">
        <v>721.08001708999996</v>
      </c>
      <c r="E80">
        <v>2.5413999600000001</v>
      </c>
      <c r="F80">
        <v>9.9000003020963209E+37</v>
      </c>
      <c r="G80">
        <v>1.2783000499999999</v>
      </c>
      <c r="H80">
        <v>815.53802489999998</v>
      </c>
      <c r="K80" s="2">
        <f>TREND(Calibration!$A$2:$A$4,Calibration!$B$2:$B$4,C80)</f>
        <v>399.58289991199666</v>
      </c>
      <c r="L80" s="2">
        <f>TREND(Calibration!$A$2:$A$4,Calibration!$C$2:$C$4,E80)</f>
        <v>1004.7647529869834</v>
      </c>
      <c r="M80" s="2">
        <f>TREND(Calibration!$A$2:$A$4,Calibration!$D$2:$D$4,G80)</f>
        <v>486.29529474399658</v>
      </c>
    </row>
    <row r="81" spans="1:13" x14ac:dyDescent="0.25">
      <c r="A81">
        <v>396044</v>
      </c>
      <c r="B81">
        <v>14.24600029</v>
      </c>
      <c r="C81">
        <v>0.57620000999999998</v>
      </c>
      <c r="D81">
        <v>804.82397461000005</v>
      </c>
      <c r="E81">
        <v>2.5181999199999998</v>
      </c>
      <c r="F81">
        <v>9.9000003020963209E+37</v>
      </c>
      <c r="G81">
        <v>1.28750002</v>
      </c>
      <c r="H81">
        <v>1118.2540283200001</v>
      </c>
      <c r="K81" s="2">
        <f>TREND(Calibration!$A$2:$A$4,Calibration!$B$2:$B$4,C81)</f>
        <v>400.26764966821634</v>
      </c>
      <c r="L81" s="2">
        <f>TREND(Calibration!$A$2:$A$4,Calibration!$C$2:$C$4,E81)</f>
        <v>995.43837112442384</v>
      </c>
      <c r="M81" s="2">
        <f>TREND(Calibration!$A$2:$A$4,Calibration!$D$2:$D$4,G81)</f>
        <v>490.0764814116468</v>
      </c>
    </row>
    <row r="82" spans="1:13" x14ac:dyDescent="0.25">
      <c r="A82">
        <v>401044</v>
      </c>
      <c r="B82">
        <v>14.152999879999999</v>
      </c>
      <c r="C82">
        <v>0.57349998000000002</v>
      </c>
      <c r="D82">
        <v>868.67102050999995</v>
      </c>
      <c r="E82">
        <v>2.33730006</v>
      </c>
      <c r="F82">
        <v>9.9000003020963209E+37</v>
      </c>
      <c r="G82">
        <v>1.3009999999999999</v>
      </c>
      <c r="H82">
        <v>812.875</v>
      </c>
      <c r="K82" s="2">
        <f>TREND(Calibration!$A$2:$A$4,Calibration!$B$2:$B$4,C82)</f>
        <v>398.58689687116384</v>
      </c>
      <c r="L82" s="2">
        <f>TREND(Calibration!$A$2:$A$4,Calibration!$C$2:$C$4,E82)</f>
        <v>922.71689421130054</v>
      </c>
      <c r="M82" s="2">
        <f>TREND(Calibration!$A$2:$A$4,Calibration!$D$2:$D$4,G82)</f>
        <v>495.62497172080487</v>
      </c>
    </row>
    <row r="83" spans="1:13" x14ac:dyDescent="0.25">
      <c r="A83">
        <v>406044</v>
      </c>
      <c r="B83">
        <v>14.083999629999999</v>
      </c>
      <c r="C83">
        <v>0.57730000999999997</v>
      </c>
      <c r="D83">
        <v>802.15802001999998</v>
      </c>
      <c r="E83">
        <v>1.9818999799999999</v>
      </c>
      <c r="F83">
        <v>1132.6049804700001</v>
      </c>
      <c r="G83">
        <v>1.29340005</v>
      </c>
      <c r="H83">
        <v>851.42797852000001</v>
      </c>
      <c r="K83" s="2">
        <f>TREND(Calibration!$A$2:$A$4,Calibration!$B$2:$B$4,C83)</f>
        <v>400.95239319949479</v>
      </c>
      <c r="L83" s="2">
        <f>TREND(Calibration!$A$2:$A$4,Calibration!$C$2:$C$4,E83)</f>
        <v>779.84658622630718</v>
      </c>
      <c r="M83" s="2">
        <f>TREND(Calibration!$A$2:$A$4,Calibration!$D$2:$D$4,G83)</f>
        <v>492.50139309883025</v>
      </c>
    </row>
    <row r="84" spans="1:13" x14ac:dyDescent="0.25">
      <c r="A84">
        <v>411044</v>
      </c>
      <c r="B84">
        <v>14.02999973</v>
      </c>
      <c r="C84">
        <v>0.57779997999999999</v>
      </c>
      <c r="D84">
        <v>1214.69104004</v>
      </c>
      <c r="E84">
        <v>1.89279997</v>
      </c>
      <c r="F84">
        <v>609.03900146000001</v>
      </c>
      <c r="G84">
        <v>1.29340005</v>
      </c>
      <c r="H84">
        <v>983.10498046999999</v>
      </c>
      <c r="K84" s="2">
        <f>TREND(Calibration!$A$2:$A$4,Calibration!$B$2:$B$4,C84)</f>
        <v>401.26362158434324</v>
      </c>
      <c r="L84" s="2">
        <f>TREND(Calibration!$A$2:$A$4,Calibration!$C$2:$C$4,E84)</f>
        <v>744.02851361876594</v>
      </c>
      <c r="M84" s="2">
        <f>TREND(Calibration!$A$2:$A$4,Calibration!$D$2:$D$4,G84)</f>
        <v>492.50139309883025</v>
      </c>
    </row>
    <row r="85" spans="1:13" x14ac:dyDescent="0.25">
      <c r="A85">
        <v>416055</v>
      </c>
      <c r="B85">
        <v>14.03299999</v>
      </c>
      <c r="C85">
        <v>0.57950002</v>
      </c>
      <c r="D85">
        <v>652.98797606999995</v>
      </c>
      <c r="E85">
        <v>1.9818999799999999</v>
      </c>
      <c r="F85">
        <v>952.16998291000004</v>
      </c>
      <c r="G85">
        <v>1.29449999</v>
      </c>
      <c r="H85">
        <v>897.81298828000001</v>
      </c>
      <c r="K85" s="2">
        <f>TREND(Calibration!$A$2:$A$4,Calibration!$B$2:$B$4,C85)</f>
        <v>402.32188648699292</v>
      </c>
      <c r="L85" s="2">
        <f>TREND(Calibration!$A$2:$A$4,Calibration!$C$2:$C$4,E85)</f>
        <v>779.84658622630718</v>
      </c>
      <c r="M85" s="2">
        <f>TREND(Calibration!$A$2:$A$4,Calibration!$D$2:$D$4,G85)</f>
        <v>492.95346831899019</v>
      </c>
    </row>
    <row r="86" spans="1:13" x14ac:dyDescent="0.25">
      <c r="A86">
        <v>421045</v>
      </c>
      <c r="B86">
        <v>14.06099987</v>
      </c>
      <c r="C86">
        <v>0.57410002000000004</v>
      </c>
      <c r="D86">
        <v>918.41998291000004</v>
      </c>
      <c r="E86">
        <v>1.9343999599999999</v>
      </c>
      <c r="F86">
        <v>1345.70996094</v>
      </c>
      <c r="G86">
        <v>1.30200005</v>
      </c>
      <c r="H86">
        <v>1261.85095215</v>
      </c>
      <c r="K86" s="2">
        <f>TREND(Calibration!$A$2:$A$4,Calibration!$B$2:$B$4,C86)</f>
        <v>398.96041824253507</v>
      </c>
      <c r="L86" s="2">
        <f>TREND(Calibration!$A$2:$A$4,Calibration!$C$2:$C$4,E86)</f>
        <v>760.75164824347576</v>
      </c>
      <c r="M86" s="2">
        <f>TREND(Calibration!$A$2:$A$4,Calibration!$D$2:$D$4,G86)</f>
        <v>496.03599216184796</v>
      </c>
    </row>
    <row r="87" spans="1:13" x14ac:dyDescent="0.25">
      <c r="A87">
        <v>426045</v>
      </c>
      <c r="B87">
        <v>14.23200035</v>
      </c>
      <c r="C87">
        <v>0.56699997000000002</v>
      </c>
      <c r="D87">
        <v>887.27697753999996</v>
      </c>
      <c r="E87">
        <v>1.8405</v>
      </c>
      <c r="F87">
        <v>985.08197021000001</v>
      </c>
      <c r="G87">
        <v>1.29879999</v>
      </c>
      <c r="H87">
        <v>991.36999512</v>
      </c>
      <c r="K87" s="2">
        <f>TREND(Calibration!$A$2:$A$4,Calibration!$B$2:$B$4,C87)</f>
        <v>394.54067887048632</v>
      </c>
      <c r="L87" s="2">
        <f>TREND(Calibration!$A$2:$A$4,Calibration!$C$2:$C$4,E87)</f>
        <v>723.00400281531904</v>
      </c>
      <c r="M87" s="2">
        <f>TREND(Calibration!$A$2:$A$4,Calibration!$D$2:$D$4,G87)</f>
        <v>494.7207678504991</v>
      </c>
    </row>
    <row r="88" spans="1:13" x14ac:dyDescent="0.25">
      <c r="A88">
        <v>431044</v>
      </c>
      <c r="B88">
        <v>14.336000439999999</v>
      </c>
      <c r="C88">
        <v>0.56760001000000004</v>
      </c>
      <c r="D88">
        <v>688.78399658000001</v>
      </c>
      <c r="E88">
        <v>1.7967</v>
      </c>
      <c r="F88">
        <v>812.17602538999995</v>
      </c>
      <c r="G88">
        <v>1.2949999599999999</v>
      </c>
      <c r="H88">
        <v>955.57897949000005</v>
      </c>
      <c r="K88" s="2">
        <f>TREND(Calibration!$A$2:$A$4,Calibration!$B$2:$B$4,C88)</f>
        <v>394.91420024185754</v>
      </c>
      <c r="L88" s="2">
        <f>TREND(Calibration!$A$2:$A$4,Calibration!$C$2:$C$4,E88)</f>
        <v>705.39646741537558</v>
      </c>
      <c r="M88" s="2">
        <f>TREND(Calibration!$A$2:$A$4,Calibration!$D$2:$D$4,G88)</f>
        <v>493.15895593451773</v>
      </c>
    </row>
    <row r="89" spans="1:13" x14ac:dyDescent="0.25">
      <c r="A89">
        <v>436044</v>
      </c>
      <c r="B89">
        <v>14.329999920000001</v>
      </c>
      <c r="C89">
        <v>0.56809997999999995</v>
      </c>
      <c r="D89">
        <v>784.65802001999998</v>
      </c>
      <c r="E89">
        <v>1.7999999499999999</v>
      </c>
      <c r="F89">
        <v>764.78698729999996</v>
      </c>
      <c r="G89">
        <v>1.3063999399999999</v>
      </c>
      <c r="H89">
        <v>899.85601807</v>
      </c>
      <c r="K89" s="2">
        <f>TREND(Calibration!$A$2:$A$4,Calibration!$B$2:$B$4,C89)</f>
        <v>395.22542862670593</v>
      </c>
      <c r="L89" s="2">
        <f>TREND(Calibration!$A$2:$A$4,Calibration!$C$2:$C$4,E89)</f>
        <v>706.72304244832173</v>
      </c>
      <c r="M89" s="2">
        <f>TREND(Calibration!$A$2:$A$4,Calibration!$D$2:$D$4,G89)</f>
        <v>497.84434647247372</v>
      </c>
    </row>
    <row r="90" spans="1:13" x14ac:dyDescent="0.25">
      <c r="A90">
        <v>441045</v>
      </c>
      <c r="B90">
        <v>14.22900009</v>
      </c>
      <c r="C90">
        <v>0.56969999999999998</v>
      </c>
      <c r="D90">
        <v>944.60198975000003</v>
      </c>
      <c r="E90">
        <v>1.7859</v>
      </c>
      <c r="F90">
        <v>817.40997314000003</v>
      </c>
      <c r="G90">
        <v>1.2965999800000001</v>
      </c>
      <c r="H90">
        <v>1337.5100097699999</v>
      </c>
      <c r="K90" s="2">
        <f>TREND(Calibration!$A$2:$A$4,Calibration!$B$2:$B$4,C90)</f>
        <v>396.22143166753881</v>
      </c>
      <c r="L90" s="2">
        <f>TREND(Calibration!$A$2:$A$4,Calibration!$C$2:$C$4,E90)</f>
        <v>701.05488334415668</v>
      </c>
      <c r="M90" s="2">
        <f>TREND(Calibration!$A$2:$A$4,Calibration!$D$2:$D$4,G90)</f>
        <v>493.81656398019334</v>
      </c>
    </row>
    <row r="91" spans="1:13" x14ac:dyDescent="0.25">
      <c r="A91">
        <v>446044</v>
      </c>
      <c r="B91">
        <v>14.14500046</v>
      </c>
      <c r="C91">
        <v>0.57029998000000004</v>
      </c>
      <c r="D91">
        <v>553.27899170000001</v>
      </c>
      <c r="E91">
        <v>1.8837000100000001</v>
      </c>
      <c r="F91">
        <v>869.40002441000001</v>
      </c>
      <c r="G91">
        <v>1.30260003</v>
      </c>
      <c r="H91">
        <v>1183.67700195</v>
      </c>
      <c r="K91" s="2">
        <f>TREND(Calibration!$A$2:$A$4,Calibration!$B$2:$B$4,C91)</f>
        <v>396.5949156892629</v>
      </c>
      <c r="L91" s="2">
        <f>TREND(Calibration!$A$2:$A$4,Calibration!$C$2:$C$4,E91)</f>
        <v>740.37034312017988</v>
      </c>
      <c r="M91" s="2">
        <f>TREND(Calibration!$A$2:$A$4,Calibration!$D$2:$D$4,G91)</f>
        <v>496.28258387647941</v>
      </c>
    </row>
    <row r="92" spans="1:13" x14ac:dyDescent="0.25">
      <c r="A92">
        <v>451045</v>
      </c>
      <c r="B92">
        <v>14.09599972</v>
      </c>
      <c r="C92">
        <v>0.57349998000000002</v>
      </c>
      <c r="D92">
        <v>482.12701415999999</v>
      </c>
      <c r="E92">
        <v>1.8382999900000001</v>
      </c>
      <c r="F92">
        <v>1128.83300781</v>
      </c>
      <c r="G92">
        <v>1.2992999599999999</v>
      </c>
      <c r="H92">
        <v>863.45898437000005</v>
      </c>
      <c r="K92" s="2">
        <f>TREND(Calibration!$A$2:$A$4,Calibration!$B$2:$B$4,C92)</f>
        <v>398.58689687116384</v>
      </c>
      <c r="L92" s="2">
        <f>TREND(Calibration!$A$2:$A$4,Calibration!$C$2:$C$4,E92)</f>
        <v>722.11960204008551</v>
      </c>
      <c r="M92" s="2">
        <f>TREND(Calibration!$A$2:$A$4,Calibration!$D$2:$D$4,G92)</f>
        <v>494.92625546602665</v>
      </c>
    </row>
    <row r="93" spans="1:13" x14ac:dyDescent="0.25">
      <c r="A93">
        <v>456045</v>
      </c>
      <c r="B93">
        <v>14.00199986</v>
      </c>
      <c r="C93">
        <v>0.57349998000000002</v>
      </c>
      <c r="D93">
        <v>825.04498291000004</v>
      </c>
      <c r="E93">
        <v>1.85290003</v>
      </c>
      <c r="F93">
        <v>9.9000003020963209E+37</v>
      </c>
      <c r="G93">
        <v>1.3107000600000001</v>
      </c>
      <c r="H93">
        <v>1322.9830322299999</v>
      </c>
      <c r="K93" s="2">
        <f>TREND(Calibration!$A$2:$A$4,Calibration!$B$2:$B$4,C93)</f>
        <v>398.58689687116384</v>
      </c>
      <c r="L93" s="2">
        <f>TREND(Calibration!$A$2:$A$4,Calibration!$C$2:$C$4,E93)</f>
        <v>727.9887965866742</v>
      </c>
      <c r="M93" s="2">
        <f>TREND(Calibration!$A$2:$A$4,Calibration!$D$2:$D$4,G93)</f>
        <v>499.61169532396957</v>
      </c>
    </row>
    <row r="94" spans="1:13" x14ac:dyDescent="0.25">
      <c r="A94">
        <v>461044</v>
      </c>
      <c r="B94">
        <v>13.960000040000001</v>
      </c>
      <c r="C94">
        <v>0.57139998999999997</v>
      </c>
      <c r="D94">
        <v>989.85699463000003</v>
      </c>
      <c r="E94">
        <v>2.1542000799999999</v>
      </c>
      <c r="F94">
        <v>9.9000003020963209E+37</v>
      </c>
      <c r="G94">
        <v>1.3204</v>
      </c>
      <c r="H94">
        <v>9.9000003020963209E+37</v>
      </c>
      <c r="K94" s="2">
        <f>TREND(Calibration!$A$2:$A$4,Calibration!$B$2:$B$4,C94)</f>
        <v>397.27966544548246</v>
      </c>
      <c r="L94" s="2">
        <f>TREND(Calibration!$A$2:$A$4,Calibration!$C$2:$C$4,E94)</f>
        <v>849.11097230310588</v>
      </c>
      <c r="M94" s="2">
        <f>TREND(Calibration!$A$2:$A$4,Calibration!$D$2:$D$4,G94)</f>
        <v>503.59836960714745</v>
      </c>
    </row>
    <row r="95" spans="1:13" x14ac:dyDescent="0.25">
      <c r="A95">
        <v>466044</v>
      </c>
      <c r="B95">
        <v>13.963000299999999</v>
      </c>
      <c r="C95">
        <v>0.57080001000000002</v>
      </c>
      <c r="D95">
        <v>577.22900390999996</v>
      </c>
      <c r="E95">
        <v>2.1558001</v>
      </c>
      <c r="F95">
        <v>1356.98706055</v>
      </c>
      <c r="G95">
        <v>1.3458000400000001</v>
      </c>
      <c r="H95">
        <v>1350.33203125</v>
      </c>
      <c r="K95" s="2">
        <f>TREND(Calibration!$A$2:$A$4,Calibration!$B$2:$B$4,C95)</f>
        <v>396.90618142375848</v>
      </c>
      <c r="L95" s="2">
        <f>TREND(Calibration!$A$2:$A$4,Calibration!$C$2:$C$4,E95)</f>
        <v>849.75417798325702</v>
      </c>
      <c r="M95" s="2">
        <f>TREND(Calibration!$A$2:$A$4,Calibration!$D$2:$D$4,G95)</f>
        <v>514.03778327977705</v>
      </c>
    </row>
    <row r="96" spans="1:13" x14ac:dyDescent="0.25">
      <c r="A96">
        <v>471044</v>
      </c>
      <c r="B96">
        <v>14.053999900000001</v>
      </c>
      <c r="C96">
        <v>0.57410002000000004</v>
      </c>
      <c r="D96">
        <v>591.62298583999996</v>
      </c>
      <c r="E96">
        <v>2.1584999599999999</v>
      </c>
      <c r="F96">
        <v>9.9000003020963209E+37</v>
      </c>
      <c r="G96">
        <v>1.33280003</v>
      </c>
      <c r="H96">
        <v>9.9000003020963209E+37</v>
      </c>
      <c r="K96" s="2">
        <f>TREND(Calibration!$A$2:$A$4,Calibration!$B$2:$B$4,C96)</f>
        <v>398.96041824253507</v>
      </c>
      <c r="L96" s="2">
        <f>TREND(Calibration!$A$2:$A$4,Calibration!$C$2:$C$4,E96)</f>
        <v>850.83951772126818</v>
      </c>
      <c r="M96" s="2">
        <f>TREND(Calibration!$A$2:$A$4,Calibration!$D$2:$D$4,G96)</f>
        <v>508.69478058614652</v>
      </c>
    </row>
    <row r="97" spans="1:13" x14ac:dyDescent="0.25">
      <c r="A97">
        <v>476044</v>
      </c>
      <c r="B97">
        <v>14.18700027</v>
      </c>
      <c r="C97">
        <v>0.57459998000000001</v>
      </c>
      <c r="D97">
        <v>632.35498046999999</v>
      </c>
      <c r="E97">
        <v>2.1547999400000002</v>
      </c>
      <c r="F97">
        <v>9.9000003020963209E+37</v>
      </c>
      <c r="G97">
        <v>1.3263000199999999</v>
      </c>
      <c r="H97">
        <v>1348.4959716799999</v>
      </c>
      <c r="K97" s="2">
        <f>TREND(Calibration!$A$2:$A$4,Calibration!$B$2:$B$4,C97)</f>
        <v>399.2716404024423</v>
      </c>
      <c r="L97" s="2">
        <f>TREND(Calibration!$A$2:$A$4,Calibration!$C$2:$C$4,E97)</f>
        <v>849.35211513838021</v>
      </c>
      <c r="M97" s="2">
        <f>TREND(Calibration!$A$2:$A$4,Calibration!$D$2:$D$4,G97)</f>
        <v>506.02327718433185</v>
      </c>
    </row>
    <row r="98" spans="1:13" x14ac:dyDescent="0.25">
      <c r="A98">
        <v>481044</v>
      </c>
      <c r="B98">
        <v>14.277999879999999</v>
      </c>
      <c r="C98">
        <v>0.57239996999999998</v>
      </c>
      <c r="D98">
        <v>586.11199951000003</v>
      </c>
      <c r="E98">
        <v>2.1563999699999998</v>
      </c>
      <c r="F98">
        <v>9.9000003020963209E+37</v>
      </c>
      <c r="G98">
        <v>1.3269000099999999</v>
      </c>
      <c r="H98">
        <v>9.9000003020963209E+37</v>
      </c>
      <c r="K98" s="2">
        <f>TREND(Calibration!$A$2:$A$4,Calibration!$B$2:$B$4,C98)</f>
        <v>397.90214711494417</v>
      </c>
      <c r="L98" s="2">
        <f>TREND(Calibration!$A$2:$A$4,Calibration!$C$2:$C$4,E98)</f>
        <v>849.99532483851647</v>
      </c>
      <c r="M98" s="2">
        <f>TREND(Calibration!$A$2:$A$4,Calibration!$D$2:$D$4,G98)</f>
        <v>506.26987300896201</v>
      </c>
    </row>
    <row r="99" spans="1:13" x14ac:dyDescent="0.25">
      <c r="A99">
        <v>486044</v>
      </c>
      <c r="B99">
        <v>14.26500034</v>
      </c>
      <c r="C99">
        <v>0.57239996999999998</v>
      </c>
      <c r="D99">
        <v>597.97302246000004</v>
      </c>
      <c r="E99">
        <v>1.9430999799999999</v>
      </c>
      <c r="F99">
        <v>9.9000003020963209E+37</v>
      </c>
      <c r="G99">
        <v>1.32149994</v>
      </c>
      <c r="H99">
        <v>758.94201659999999</v>
      </c>
      <c r="K99" s="2">
        <f>TREND(Calibration!$A$2:$A$4,Calibration!$B$2:$B$4,C99)</f>
        <v>397.90214711494417</v>
      </c>
      <c r="L99" s="2">
        <f>TREND(Calibration!$A$2:$A$4,Calibration!$C$2:$C$4,E99)</f>
        <v>764.24904345192817</v>
      </c>
      <c r="M99" s="2">
        <f>TREND(Calibration!$A$2:$A$4,Calibration!$D$2:$D$4,G99)</f>
        <v>504.05044482730739</v>
      </c>
    </row>
    <row r="100" spans="1:13" x14ac:dyDescent="0.25">
      <c r="A100">
        <v>491055</v>
      </c>
      <c r="B100">
        <v>14.09899998</v>
      </c>
      <c r="C100">
        <v>0.57300001</v>
      </c>
      <c r="D100">
        <v>951.89001465000001</v>
      </c>
      <c r="E100">
        <v>1.99059999</v>
      </c>
      <c r="F100">
        <v>9.9000003020963209E+37</v>
      </c>
      <c r="G100">
        <v>1.3118000000000001</v>
      </c>
      <c r="H100">
        <v>1080.24401855</v>
      </c>
      <c r="K100" s="2">
        <f>TREND(Calibration!$A$2:$A$4,Calibration!$B$2:$B$4,C100)</f>
        <v>398.2756684863154</v>
      </c>
      <c r="L100" s="2">
        <f>TREND(Calibration!$A$2:$A$4,Calibration!$C$2:$C$4,E100)</f>
        <v>783.34397741477437</v>
      </c>
      <c r="M100" s="2">
        <f>TREND(Calibration!$A$2:$A$4,Calibration!$D$2:$D$4,G100)</f>
        <v>500.06377054412962</v>
      </c>
    </row>
    <row r="101" spans="1:13" x14ac:dyDescent="0.25">
      <c r="A101">
        <v>496045</v>
      </c>
      <c r="B101">
        <v>14.041000370000001</v>
      </c>
      <c r="C101">
        <v>0.57080001000000002</v>
      </c>
      <c r="D101">
        <v>385.81298828000001</v>
      </c>
      <c r="E101">
        <v>1.90149999</v>
      </c>
      <c r="F101">
        <v>9.9000003020963209E+37</v>
      </c>
      <c r="G101">
        <v>1.3230999699999999</v>
      </c>
      <c r="H101">
        <v>945.44396973000005</v>
      </c>
      <c r="K101" s="2">
        <f>TREND(Calibration!$A$2:$A$4,Calibration!$B$2:$B$4,C101)</f>
        <v>396.90618142375848</v>
      </c>
      <c r="L101" s="2">
        <f>TREND(Calibration!$A$2:$A$4,Calibration!$C$2:$C$4,E101)</f>
        <v>747.52590882721836</v>
      </c>
      <c r="M101" s="2">
        <f>TREND(Calibration!$A$2:$A$4,Calibration!$D$2:$D$4,G101)</f>
        <v>504.70805698298182</v>
      </c>
    </row>
    <row r="102" spans="1:13" x14ac:dyDescent="0.25">
      <c r="A102">
        <v>501044</v>
      </c>
      <c r="B102">
        <v>13.989000320000001</v>
      </c>
      <c r="C102">
        <v>0.56969999999999998</v>
      </c>
      <c r="D102">
        <v>695.07202147999999</v>
      </c>
      <c r="E102">
        <v>1.95120001</v>
      </c>
      <c r="F102">
        <v>9.9000003020963209E+37</v>
      </c>
      <c r="G102">
        <v>1.3269000099999999</v>
      </c>
      <c r="H102">
        <v>796.40100098000005</v>
      </c>
      <c r="K102" s="2">
        <f>TREND(Calibration!$A$2:$A$4,Calibration!$B$2:$B$4,C102)</f>
        <v>396.22143166753881</v>
      </c>
      <c r="L102" s="2">
        <f>TREND(Calibration!$A$2:$A$4,Calibration!$C$2:$C$4,E102)</f>
        <v>767.50524356529809</v>
      </c>
      <c r="M102" s="2">
        <f>TREND(Calibration!$A$2:$A$4,Calibration!$D$2:$D$4,G102)</f>
        <v>506.26987300896201</v>
      </c>
    </row>
    <row r="103" spans="1:13" x14ac:dyDescent="0.25">
      <c r="A103">
        <v>506044</v>
      </c>
      <c r="B103">
        <v>13.94999981</v>
      </c>
      <c r="C103">
        <v>0.56330000999999996</v>
      </c>
      <c r="D103">
        <v>804.89099121000004</v>
      </c>
      <c r="E103">
        <v>1.90149999</v>
      </c>
      <c r="F103">
        <v>9.9000003020963209E+37</v>
      </c>
      <c r="G103">
        <v>1.3550000200000001</v>
      </c>
      <c r="H103">
        <v>843.47302246000004</v>
      </c>
      <c r="K103" s="2">
        <f>TREND(Calibration!$A$2:$A$4,Calibration!$B$2:$B$4,C103)</f>
        <v>392.23747552867803</v>
      </c>
      <c r="L103" s="2">
        <f>TREND(Calibration!$A$2:$A$4,Calibration!$C$2:$C$4,E103)</f>
        <v>747.52590882721836</v>
      </c>
      <c r="M103" s="2">
        <f>TREND(Calibration!$A$2:$A$4,Calibration!$D$2:$D$4,G103)</f>
        <v>517.8189740574262</v>
      </c>
    </row>
    <row r="104" spans="1:13" x14ac:dyDescent="0.25">
      <c r="A104">
        <v>511044</v>
      </c>
      <c r="B104">
        <v>14.024999619999999</v>
      </c>
      <c r="C104">
        <v>0.57349998000000002</v>
      </c>
      <c r="D104">
        <v>668.26599121000004</v>
      </c>
      <c r="E104">
        <v>1.85940003</v>
      </c>
      <c r="F104">
        <v>9.9000003020963209E+37</v>
      </c>
      <c r="G104">
        <v>1.3550000200000001</v>
      </c>
      <c r="H104">
        <v>763.40002441000001</v>
      </c>
      <c r="K104" s="2">
        <f>TREND(Calibration!$A$2:$A$4,Calibration!$B$2:$B$4,C104)</f>
        <v>398.58689687116384</v>
      </c>
      <c r="L104" s="2">
        <f>TREND(Calibration!$A$2:$A$4,Calibration!$C$2:$C$4,E104)</f>
        <v>730.60178699990786</v>
      </c>
      <c r="M104" s="2">
        <f>TREND(Calibration!$A$2:$A$4,Calibration!$D$2:$D$4,G104)</f>
        <v>517.8189740574262</v>
      </c>
    </row>
    <row r="105" spans="1:13" x14ac:dyDescent="0.25">
      <c r="A105">
        <v>516043</v>
      </c>
      <c r="B105">
        <v>14.196999549999999</v>
      </c>
      <c r="C105">
        <v>0.57190001000000001</v>
      </c>
      <c r="D105">
        <v>808.88598633000004</v>
      </c>
      <c r="E105">
        <v>1.95120001</v>
      </c>
      <c r="F105">
        <v>9.9000003020963209E+37</v>
      </c>
      <c r="G105">
        <v>1.3501000400000001</v>
      </c>
      <c r="H105">
        <v>807.68402100000003</v>
      </c>
      <c r="K105" s="2">
        <f>TREND(Calibration!$A$2:$A$4,Calibration!$B$2:$B$4,C105)</f>
        <v>397.59092495503694</v>
      </c>
      <c r="L105" s="2">
        <f>TREND(Calibration!$A$2:$A$4,Calibration!$C$2:$C$4,E105)</f>
        <v>767.50524356529809</v>
      </c>
      <c r="M105" s="2">
        <f>TREND(Calibration!$A$2:$A$4,Calibration!$D$2:$D$4,G105)</f>
        <v>515.80508281128596</v>
      </c>
    </row>
    <row r="106" spans="1:13" x14ac:dyDescent="0.25">
      <c r="A106">
        <v>521043</v>
      </c>
      <c r="B106">
        <v>14.329999920000001</v>
      </c>
      <c r="C106">
        <v>0.57410002000000004</v>
      </c>
      <c r="D106">
        <v>800.94598388999998</v>
      </c>
      <c r="E106">
        <v>2.2941000499999999</v>
      </c>
      <c r="F106">
        <v>9.9000003020963209E+37</v>
      </c>
      <c r="G106">
        <v>1.3273999700000001</v>
      </c>
      <c r="H106">
        <v>789.21301270000004</v>
      </c>
      <c r="K106" s="2">
        <f>TREND(Calibration!$A$2:$A$4,Calibration!$B$2:$B$4,C106)</f>
        <v>398.96041824253507</v>
      </c>
      <c r="L106" s="2">
        <f>TREND(Calibration!$A$2:$A$4,Calibration!$C$2:$C$4,E106)</f>
        <v>905.35055390643959</v>
      </c>
      <c r="M106" s="2">
        <f>TREND(Calibration!$A$2:$A$4,Calibration!$D$2:$D$4,G106)</f>
        <v>506.47535651449073</v>
      </c>
    </row>
    <row r="107" spans="1:13" x14ac:dyDescent="0.25">
      <c r="A107">
        <v>526040</v>
      </c>
      <c r="B107">
        <v>14.46899986</v>
      </c>
      <c r="C107">
        <v>0.57730000999999997</v>
      </c>
      <c r="D107">
        <v>626.77697753999996</v>
      </c>
      <c r="E107">
        <v>2.2277</v>
      </c>
      <c r="F107">
        <v>9.9000003020963209E+37</v>
      </c>
      <c r="G107">
        <v>1.34850001</v>
      </c>
      <c r="H107">
        <v>879.18499756000006</v>
      </c>
      <c r="K107" s="2">
        <f>TREND(Calibration!$A$2:$A$4,Calibration!$B$2:$B$4,C107)</f>
        <v>400.95239319949479</v>
      </c>
      <c r="L107" s="2">
        <f>TREND(Calibration!$A$2:$A$4,Calibration!$C$2:$C$4,E107)</f>
        <v>878.65783173901934</v>
      </c>
      <c r="M107" s="2">
        <f>TREND(Calibration!$A$2:$A$4,Calibration!$D$2:$D$4,G107)</f>
        <v>515.14747065561141</v>
      </c>
    </row>
    <row r="108" spans="1:13" x14ac:dyDescent="0.25">
      <c r="A108">
        <v>531043</v>
      </c>
      <c r="B108">
        <v>14.446999549999999</v>
      </c>
      <c r="C108">
        <v>0.56919998000000005</v>
      </c>
      <c r="D108">
        <v>1098.5279541</v>
      </c>
      <c r="E108">
        <v>2.20120001</v>
      </c>
      <c r="F108">
        <v>1056.2869873</v>
      </c>
      <c r="G108">
        <v>1.3273999700000001</v>
      </c>
      <c r="H108">
        <v>950.11700439000003</v>
      </c>
      <c r="K108" s="2">
        <f>TREND(Calibration!$A$2:$A$4,Calibration!$B$2:$B$4,C108)</f>
        <v>395.91017215798445</v>
      </c>
      <c r="L108" s="2">
        <f>TREND(Calibration!$A$2:$A$4,Calibration!$C$2:$C$4,E108)</f>
        <v>868.00487484351368</v>
      </c>
      <c r="M108" s="2">
        <f>TREND(Calibration!$A$2:$A$4,Calibration!$D$2:$D$4,G108)</f>
        <v>506.47535651449073</v>
      </c>
    </row>
    <row r="109" spans="1:13" x14ac:dyDescent="0.25">
      <c r="A109">
        <v>536043</v>
      </c>
      <c r="B109">
        <v>14.3920002</v>
      </c>
      <c r="C109">
        <v>0.57029998000000004</v>
      </c>
      <c r="D109">
        <v>606.86401366999996</v>
      </c>
      <c r="E109">
        <v>2.51279998</v>
      </c>
      <c r="F109">
        <v>1100.7270507799999</v>
      </c>
      <c r="G109">
        <v>1.35599995</v>
      </c>
      <c r="H109">
        <v>1346.7189941399999</v>
      </c>
      <c r="K109" s="2">
        <f>TREND(Calibration!$A$2:$A$4,Calibration!$B$2:$B$4,C109)</f>
        <v>396.5949156892629</v>
      </c>
      <c r="L109" s="2">
        <f>TREND(Calibration!$A$2:$A$4,Calibration!$C$2:$C$4,E109)</f>
        <v>993.26760320872597</v>
      </c>
      <c r="M109" s="2">
        <f>TREND(Calibration!$A$2:$A$4,Calibration!$D$2:$D$4,G109)</f>
        <v>518.22994517848235</v>
      </c>
    </row>
    <row r="110" spans="1:13" x14ac:dyDescent="0.25">
      <c r="A110">
        <v>541043</v>
      </c>
      <c r="B110">
        <v>14.277999879999999</v>
      </c>
      <c r="C110">
        <v>0.57239996999999998</v>
      </c>
      <c r="D110">
        <v>761.43298340000001</v>
      </c>
      <c r="E110">
        <v>2.3545999499999999</v>
      </c>
      <c r="F110">
        <v>1056.85095215</v>
      </c>
      <c r="G110">
        <v>1.3511999800000001</v>
      </c>
      <c r="H110">
        <v>888.99499512</v>
      </c>
      <c r="K110" s="2">
        <f>TREND(Calibration!$A$2:$A$4,Calibration!$B$2:$B$4,C110)</f>
        <v>397.90214711494417</v>
      </c>
      <c r="L110" s="2">
        <f>TREND(Calibration!$A$2:$A$4,Calibration!$C$2:$C$4,E110)</f>
        <v>929.67142447591527</v>
      </c>
      <c r="M110" s="2">
        <f>TREND(Calibration!$A$2:$A$4,Calibration!$D$2:$D$4,G110)</f>
        <v>516.2571580314459</v>
      </c>
    </row>
    <row r="111" spans="1:13" x14ac:dyDescent="0.25">
      <c r="A111">
        <v>546040</v>
      </c>
      <c r="B111">
        <v>14.1590004</v>
      </c>
      <c r="C111">
        <v>0.56699997000000002</v>
      </c>
      <c r="D111">
        <v>723.64599609000004</v>
      </c>
      <c r="E111">
        <v>2.2265999299999999</v>
      </c>
      <c r="F111">
        <v>1291.2840576200001</v>
      </c>
      <c r="G111">
        <v>1.35979998</v>
      </c>
      <c r="H111">
        <v>928.67102050999995</v>
      </c>
      <c r="K111" s="2">
        <f>TREND(Calibration!$A$2:$A$4,Calibration!$B$2:$B$4,C111)</f>
        <v>394.54067887048632</v>
      </c>
      <c r="L111" s="2">
        <f>TREND(Calibration!$A$2:$A$4,Calibration!$C$2:$C$4,E111)</f>
        <v>878.21560522149832</v>
      </c>
      <c r="M111" s="2">
        <f>TREND(Calibration!$A$2:$A$4,Calibration!$D$2:$D$4,G111)</f>
        <v>519.79175709446372</v>
      </c>
    </row>
    <row r="112" spans="1:13" x14ac:dyDescent="0.25">
      <c r="A112">
        <v>551040</v>
      </c>
      <c r="B112">
        <v>14.038999560000001</v>
      </c>
      <c r="C112">
        <v>0.56969999999999998</v>
      </c>
      <c r="D112">
        <v>934.93402100000003</v>
      </c>
      <c r="E112">
        <v>1.99109995</v>
      </c>
      <c r="F112">
        <v>9.9000003020963209E+37</v>
      </c>
      <c r="G112">
        <v>1.3571000099999999</v>
      </c>
      <c r="H112">
        <v>1247.8339843700001</v>
      </c>
      <c r="K112" s="2">
        <f>TREND(Calibration!$A$2:$A$4,Calibration!$B$2:$B$4,C112)</f>
        <v>396.22143166753881</v>
      </c>
      <c r="L112" s="2">
        <f>TREND(Calibration!$A$2:$A$4,Calibration!$C$2:$C$4,E112)</f>
        <v>783.54496059738983</v>
      </c>
      <c r="M112" s="2">
        <f>TREND(Calibration!$A$2:$A$4,Calibration!$D$2:$D$4,G112)</f>
        <v>518.68206971862924</v>
      </c>
    </row>
    <row r="113" spans="1:13" x14ac:dyDescent="0.25">
      <c r="A113">
        <v>556040</v>
      </c>
      <c r="B113">
        <v>14.03299999</v>
      </c>
      <c r="C113">
        <v>0.56599997999999996</v>
      </c>
      <c r="D113">
        <v>67.629997250000002</v>
      </c>
      <c r="E113">
        <v>1.9230999900000001</v>
      </c>
      <c r="F113">
        <v>9.9000003020963209E+37</v>
      </c>
      <c r="G113">
        <v>1.3501000400000001</v>
      </c>
      <c r="H113">
        <v>830.11401366999996</v>
      </c>
      <c r="K113" s="2">
        <f>TREND(Calibration!$A$2:$A$4,Calibration!$B$2:$B$4,C113)</f>
        <v>393.91819097608339</v>
      </c>
      <c r="L113" s="2">
        <f>TREND(Calibration!$A$2:$A$4,Calibration!$C$2:$C$4,E113)</f>
        <v>756.20907696965617</v>
      </c>
      <c r="M113" s="2">
        <f>TREND(Calibration!$A$2:$A$4,Calibration!$D$2:$D$4,G113)</f>
        <v>515.80508281128596</v>
      </c>
    </row>
    <row r="114" spans="1:13" x14ac:dyDescent="0.25">
      <c r="A114">
        <v>561040</v>
      </c>
      <c r="B114">
        <v>14.02999973</v>
      </c>
      <c r="C114">
        <v>0.57569999000000005</v>
      </c>
      <c r="D114">
        <v>992.55499268000005</v>
      </c>
      <c r="E114">
        <v>2.2163000099999999</v>
      </c>
      <c r="F114">
        <v>9.9000003020963209E+37</v>
      </c>
      <c r="G114">
        <v>1.3451999400000001</v>
      </c>
      <c r="H114">
        <v>882.23297118999994</v>
      </c>
      <c r="K114" s="2">
        <f>TREND(Calibration!$A$2:$A$4,Calibration!$B$2:$B$4,C114)</f>
        <v>399.95639015866197</v>
      </c>
      <c r="L114" s="2">
        <f>TREND(Calibration!$A$2:$A$4,Calibration!$C$2:$C$4,E114)</f>
        <v>874.07505257271794</v>
      </c>
      <c r="M114" s="2">
        <f>TREND(Calibration!$A$2:$A$4,Calibration!$D$2:$D$4,G114)</f>
        <v>513.79114224515877</v>
      </c>
    </row>
    <row r="115" spans="1:13" x14ac:dyDescent="0.25">
      <c r="A115">
        <v>566040</v>
      </c>
      <c r="B115">
        <v>14.06299973</v>
      </c>
      <c r="C115">
        <v>0.57679999000000004</v>
      </c>
      <c r="D115">
        <v>996.69299316000001</v>
      </c>
      <c r="E115">
        <v>2.17470002</v>
      </c>
      <c r="F115">
        <v>9.9000003020963209E+37</v>
      </c>
      <c r="G115">
        <v>1.33710003</v>
      </c>
      <c r="H115">
        <v>674.71099853999999</v>
      </c>
      <c r="K115" s="2">
        <f>TREND(Calibration!$A$2:$A$4,Calibration!$B$2:$B$4,C115)</f>
        <v>400.64113368994043</v>
      </c>
      <c r="L115" s="2">
        <f>TREND(Calibration!$A$2:$A$4,Calibration!$C$2:$C$4,E115)</f>
        <v>857.35191794800812</v>
      </c>
      <c r="M115" s="2">
        <f>TREND(Calibration!$A$2:$A$4,Calibration!$D$2:$D$4,G115)</f>
        <v>510.46208011765543</v>
      </c>
    </row>
    <row r="116" spans="1:13" x14ac:dyDescent="0.25">
      <c r="A116">
        <v>571040</v>
      </c>
      <c r="B116">
        <v>14.11200047</v>
      </c>
      <c r="C116">
        <v>0.58270001000000005</v>
      </c>
      <c r="D116">
        <v>943.02398682</v>
      </c>
      <c r="E116">
        <v>2.3152000899999998</v>
      </c>
      <c r="F116">
        <v>1337.17700195</v>
      </c>
      <c r="G116">
        <v>1.3334000100000001</v>
      </c>
      <c r="H116">
        <v>832.74499512</v>
      </c>
      <c r="K116" s="2">
        <f>TREND(Calibration!$A$2:$A$4,Calibration!$B$2:$B$4,C116)</f>
        <v>404.3138614439527</v>
      </c>
      <c r="L116" s="2">
        <f>TREND(Calibration!$A$2:$A$4,Calibration!$C$2:$C$4,E116)</f>
        <v>913.83273886626193</v>
      </c>
      <c r="M116" s="2">
        <f>TREND(Calibration!$A$2:$A$4,Calibration!$D$2:$D$4,G116)</f>
        <v>508.94137230077786</v>
      </c>
    </row>
    <row r="117" spans="1:13" x14ac:dyDescent="0.25">
      <c r="A117">
        <v>576040</v>
      </c>
      <c r="B117">
        <v>14.09899998</v>
      </c>
      <c r="C117">
        <v>0.57679999000000004</v>
      </c>
      <c r="D117">
        <v>1267.95703125</v>
      </c>
      <c r="E117">
        <v>2.2232999800000002</v>
      </c>
      <c r="F117">
        <v>693.24102783000001</v>
      </c>
      <c r="G117">
        <v>1.34689999</v>
      </c>
      <c r="H117">
        <v>1085.1169433600001</v>
      </c>
      <c r="K117" s="2">
        <f>TREND(Calibration!$A$2:$A$4,Calibration!$B$2:$B$4,C117)</f>
        <v>400.64113368994043</v>
      </c>
      <c r="L117" s="2">
        <f>TREND(Calibration!$A$2:$A$4,Calibration!$C$2:$C$4,E117)</f>
        <v>876.88903018855228</v>
      </c>
      <c r="M117" s="2">
        <f>TREND(Calibration!$A$2:$A$4,Calibration!$D$2:$D$4,G117)</f>
        <v>514.48986260993593</v>
      </c>
    </row>
    <row r="118" spans="1:13" x14ac:dyDescent="0.25">
      <c r="A118">
        <v>581043</v>
      </c>
      <c r="B118">
        <v>14.12800026</v>
      </c>
      <c r="C118">
        <v>0.57730000999999997</v>
      </c>
      <c r="D118">
        <v>291.84899902000001</v>
      </c>
      <c r="E118">
        <v>2.1752998799999999</v>
      </c>
      <c r="F118">
        <v>888.17602538999995</v>
      </c>
      <c r="G118">
        <v>1.3614000100000001</v>
      </c>
      <c r="H118">
        <v>1016.28997803</v>
      </c>
      <c r="K118" s="2">
        <f>TREND(Calibration!$A$2:$A$4,Calibration!$B$2:$B$4,C118)</f>
        <v>400.95239319949479</v>
      </c>
      <c r="L118" s="2">
        <f>TREND(Calibration!$A$2:$A$4,Calibration!$C$2:$C$4,E118)</f>
        <v>857.59306078328223</v>
      </c>
      <c r="M118" s="2">
        <f>TREND(Calibration!$A$2:$A$4,Calibration!$D$2:$D$4,G118)</f>
        <v>520.44936925013826</v>
      </c>
    </row>
    <row r="119" spans="1:13" x14ac:dyDescent="0.25">
      <c r="A119">
        <v>586040</v>
      </c>
      <c r="B119">
        <v>14.069000239999999</v>
      </c>
      <c r="C119">
        <v>0.57999997999999997</v>
      </c>
      <c r="D119">
        <v>740.46997069999998</v>
      </c>
      <c r="E119">
        <v>1.97280002</v>
      </c>
      <c r="F119">
        <v>1367.7729492200001</v>
      </c>
      <c r="G119">
        <v>1.36360002</v>
      </c>
      <c r="H119">
        <v>852.72302246000004</v>
      </c>
      <c r="K119" s="2">
        <f>TREND(Calibration!$A$2:$A$4,Calibration!$B$2:$B$4,C119)</f>
        <v>402.63310864690015</v>
      </c>
      <c r="L119" s="2">
        <f>TREND(Calibration!$A$2:$A$4,Calibration!$C$2:$C$4,E119)</f>
        <v>776.18841572772124</v>
      </c>
      <c r="M119" s="2">
        <f>TREND(Calibration!$A$2:$A$4,Calibration!$D$2:$D$4,G119)</f>
        <v>521.35357312044403</v>
      </c>
    </row>
    <row r="120" spans="1:13" x14ac:dyDescent="0.25">
      <c r="A120">
        <v>591043</v>
      </c>
      <c r="B120">
        <v>13.96199989</v>
      </c>
      <c r="C120">
        <v>0.57779997999999999</v>
      </c>
      <c r="D120">
        <v>9.9000003020963209E+37</v>
      </c>
      <c r="E120">
        <v>2.0931999700000001</v>
      </c>
      <c r="F120">
        <v>704.91998291000004</v>
      </c>
      <c r="G120">
        <v>1.36360002</v>
      </c>
      <c r="H120">
        <v>9.9000003020963209E+37</v>
      </c>
      <c r="K120" s="2">
        <f>TREND(Calibration!$A$2:$A$4,Calibration!$B$2:$B$4,C120)</f>
        <v>401.26362158434324</v>
      </c>
      <c r="L120" s="2">
        <f>TREND(Calibration!$A$2:$A$4,Calibration!$C$2:$C$4,E120)</f>
        <v>824.58901805138362</v>
      </c>
      <c r="M120" s="2">
        <f>TREND(Calibration!$A$2:$A$4,Calibration!$D$2:$D$4,G120)</f>
        <v>521.35357312044403</v>
      </c>
    </row>
    <row r="121" spans="1:13" x14ac:dyDescent="0.25">
      <c r="A121">
        <v>596044</v>
      </c>
      <c r="B121">
        <v>13.95600033</v>
      </c>
      <c r="C121">
        <v>0.56969999999999998</v>
      </c>
      <c r="D121">
        <v>769.25201416000004</v>
      </c>
      <c r="E121">
        <v>1.85720003</v>
      </c>
      <c r="F121">
        <v>876.36700439000003</v>
      </c>
      <c r="G121">
        <v>1.3809000300000001</v>
      </c>
      <c r="H121">
        <v>916.02899170000001</v>
      </c>
      <c r="K121" s="2">
        <f>TREND(Calibration!$A$2:$A$4,Calibration!$B$2:$B$4,C121)</f>
        <v>396.22143166753881</v>
      </c>
      <c r="L121" s="2">
        <f>TREND(Calibration!$A$2:$A$4,Calibration!$C$2:$C$4,E121)</f>
        <v>729.71739024465955</v>
      </c>
      <c r="M121" s="2">
        <f>TREND(Calibration!$A$2:$A$4,Calibration!$D$2:$D$4,G121)</f>
        <v>528.46387534558335</v>
      </c>
    </row>
    <row r="122" spans="1:13" x14ac:dyDescent="0.25">
      <c r="A122">
        <v>601043</v>
      </c>
      <c r="B122">
        <v>13.90100002</v>
      </c>
      <c r="C122">
        <v>0.57509999999999994</v>
      </c>
      <c r="D122">
        <v>1047.4460449200001</v>
      </c>
      <c r="E122">
        <v>1.98029995</v>
      </c>
      <c r="F122">
        <v>723.05902100000003</v>
      </c>
      <c r="G122">
        <v>1.37329996</v>
      </c>
      <c r="H122">
        <v>1312.51794434</v>
      </c>
      <c r="K122" s="2">
        <f>TREND(Calibration!$A$2:$A$4,Calibration!$B$2:$B$4,C122)</f>
        <v>399.58289991199666</v>
      </c>
      <c r="L122" s="2">
        <f>TREND(Calibration!$A$2:$A$4,Calibration!$C$2:$C$4,E122)</f>
        <v>779.20337652617093</v>
      </c>
      <c r="M122" s="2">
        <f>TREND(Calibration!$A$2:$A$4,Calibration!$D$2:$D$4,G122)</f>
        <v>525.34024740362179</v>
      </c>
    </row>
    <row r="123" spans="1:13" x14ac:dyDescent="0.25">
      <c r="A123">
        <v>606045</v>
      </c>
      <c r="B123">
        <v>13.90400028</v>
      </c>
      <c r="C123">
        <v>0.57410002000000004</v>
      </c>
      <c r="D123">
        <v>732.71502685999997</v>
      </c>
      <c r="E123">
        <v>1.98730004</v>
      </c>
      <c r="F123">
        <v>924.63800048999997</v>
      </c>
      <c r="G123">
        <v>1.3840999599999999</v>
      </c>
      <c r="H123">
        <v>1024.72302246</v>
      </c>
      <c r="K123" s="2">
        <f>TREND(Calibration!$A$2:$A$4,Calibration!$B$2:$B$4,C123)</f>
        <v>398.96041824253507</v>
      </c>
      <c r="L123" s="2">
        <f>TREND(Calibration!$A$2:$A$4,Calibration!$C$2:$C$4,E123)</f>
        <v>782.01740238182822</v>
      </c>
      <c r="M123" s="2">
        <f>TREND(Calibration!$A$2:$A$4,Calibration!$D$2:$D$4,G123)</f>
        <v>529.77904622694643</v>
      </c>
    </row>
    <row r="124" spans="1:13" x14ac:dyDescent="0.25">
      <c r="A124">
        <v>611043</v>
      </c>
      <c r="B124">
        <v>14.01399994</v>
      </c>
      <c r="C124">
        <v>0.57459998000000001</v>
      </c>
      <c r="D124">
        <v>660.44299316000001</v>
      </c>
      <c r="E124">
        <v>2.0969998799999998</v>
      </c>
      <c r="F124">
        <v>9.9000003020963209E+37</v>
      </c>
      <c r="G124">
        <v>1.3883999600000001</v>
      </c>
      <c r="H124">
        <v>920.10101318</v>
      </c>
      <c r="K124" s="2">
        <f>TREND(Calibration!$A$2:$A$4,Calibration!$B$2:$B$4,C124)</f>
        <v>399.2716404024423</v>
      </c>
      <c r="L124" s="2">
        <f>TREND(Calibration!$A$2:$A$4,Calibration!$C$2:$C$4,E124)</f>
        <v>826.11657626694512</v>
      </c>
      <c r="M124" s="2">
        <f>TREND(Calibration!$A$2:$A$4,Calibration!$D$2:$D$4,G124)</f>
        <v>531.54634575845535</v>
      </c>
    </row>
    <row r="125" spans="1:13" x14ac:dyDescent="0.25">
      <c r="A125">
        <v>616044</v>
      </c>
      <c r="B125">
        <v>14.12300014</v>
      </c>
      <c r="C125">
        <v>0.57300001</v>
      </c>
      <c r="D125">
        <v>812.66998291000004</v>
      </c>
      <c r="E125">
        <v>2.1445000200000002</v>
      </c>
      <c r="F125">
        <v>9.9000003020963209E+37</v>
      </c>
      <c r="G125">
        <v>1.3840999599999999</v>
      </c>
      <c r="H125">
        <v>924.16900635000002</v>
      </c>
      <c r="K125" s="2">
        <f>TREND(Calibration!$A$2:$A$4,Calibration!$B$2:$B$4,C125)</f>
        <v>398.2756684863154</v>
      </c>
      <c r="L125" s="2">
        <f>TREND(Calibration!$A$2:$A$4,Calibration!$C$2:$C$4,E125)</f>
        <v>845.21156248959971</v>
      </c>
      <c r="M125" s="2">
        <f>TREND(Calibration!$A$2:$A$4,Calibration!$D$2:$D$4,G125)</f>
        <v>529.77904622694643</v>
      </c>
    </row>
    <row r="126" spans="1:13" x14ac:dyDescent="0.25">
      <c r="A126">
        <v>621043</v>
      </c>
      <c r="B126">
        <v>14.178000450000001</v>
      </c>
      <c r="C126">
        <v>0.57620000999999998</v>
      </c>
      <c r="D126">
        <v>782.35900878999996</v>
      </c>
      <c r="E126">
        <v>2.05049992</v>
      </c>
      <c r="F126">
        <v>9.9000003020963209E+37</v>
      </c>
      <c r="G126">
        <v>1.38569999</v>
      </c>
      <c r="H126">
        <v>841.73699951000003</v>
      </c>
      <c r="K126" s="2">
        <f>TREND(Calibration!$A$2:$A$4,Calibration!$B$2:$B$4,C126)</f>
        <v>400.26764966821634</v>
      </c>
      <c r="L126" s="2">
        <f>TREND(Calibration!$A$2:$A$4,Calibration!$C$2:$C$4,E126)</f>
        <v>807.42366092913812</v>
      </c>
      <c r="M126" s="2">
        <f>TREND(Calibration!$A$2:$A$4,Calibration!$D$2:$D$4,G126)</f>
        <v>530.43665838262086</v>
      </c>
    </row>
    <row r="127" spans="1:13" x14ac:dyDescent="0.25">
      <c r="A127">
        <v>626044</v>
      </c>
      <c r="B127">
        <v>14.15999985</v>
      </c>
      <c r="C127">
        <v>0.57239996999999998</v>
      </c>
      <c r="D127">
        <v>813.32702637</v>
      </c>
      <c r="E127">
        <v>1.91550004</v>
      </c>
      <c r="F127">
        <v>1323.1030273399999</v>
      </c>
      <c r="G127">
        <v>1.3748999799999999</v>
      </c>
      <c r="H127">
        <v>921.43499756000006</v>
      </c>
      <c r="K127" s="2">
        <f>TREND(Calibration!$A$2:$A$4,Calibration!$B$2:$B$4,C127)</f>
        <v>397.90214711494417</v>
      </c>
      <c r="L127" s="2">
        <f>TREND(Calibration!$A$2:$A$4,Calibration!$C$2:$C$4,E127)</f>
        <v>753.15390827872466</v>
      </c>
      <c r="M127" s="2">
        <f>TREND(Calibration!$A$2:$A$4,Calibration!$D$2:$D$4,G127)</f>
        <v>525.99785544929728</v>
      </c>
    </row>
    <row r="128" spans="1:13" x14ac:dyDescent="0.25">
      <c r="A128">
        <v>631045</v>
      </c>
      <c r="B128">
        <v>14.13399982</v>
      </c>
      <c r="C128">
        <v>0.57679999000000004</v>
      </c>
      <c r="D128">
        <v>847.18902588000003</v>
      </c>
      <c r="E128">
        <v>2.00300002</v>
      </c>
      <c r="F128">
        <v>9.9000003020963209E+37</v>
      </c>
      <c r="G128">
        <v>1.3744000199999999</v>
      </c>
      <c r="H128">
        <v>846.02197265999996</v>
      </c>
      <c r="K128" s="2">
        <f>TREND(Calibration!$A$2:$A$4,Calibration!$B$2:$B$4,C128)</f>
        <v>400.64113368994043</v>
      </c>
      <c r="L128" s="2">
        <f>TREND(Calibration!$A$2:$A$4,Calibration!$C$2:$C$4,E128)</f>
        <v>788.32877118612964</v>
      </c>
      <c r="M128" s="2">
        <f>TREND(Calibration!$A$2:$A$4,Calibration!$D$2:$D$4,G128)</f>
        <v>525.79237194376867</v>
      </c>
    </row>
    <row r="129" spans="1:13" x14ac:dyDescent="0.25">
      <c r="A129">
        <v>636056</v>
      </c>
      <c r="B129">
        <v>14.005000109999999</v>
      </c>
      <c r="C129">
        <v>0.58050000999999996</v>
      </c>
      <c r="D129">
        <v>899.69598388999998</v>
      </c>
      <c r="E129">
        <v>2.2390000799999998</v>
      </c>
      <c r="F129">
        <v>9.9000003020963209E+37</v>
      </c>
      <c r="G129">
        <v>1.3711999699999999</v>
      </c>
      <c r="H129">
        <v>899.98602295000001</v>
      </c>
      <c r="K129" s="2">
        <f>TREND(Calibration!$A$2:$A$4,Calibration!$B$2:$B$4,C129)</f>
        <v>402.94437438139573</v>
      </c>
      <c r="L129" s="2">
        <f>TREND(Calibration!$A$2:$A$4,Calibration!$C$2:$C$4,E129)</f>
        <v>883.20044723267665</v>
      </c>
      <c r="M129" s="2">
        <f>TREND(Calibration!$A$2:$A$4,Calibration!$D$2:$D$4,G129)</f>
        <v>524.47715174241864</v>
      </c>
    </row>
    <row r="130" spans="1:13" x14ac:dyDescent="0.25">
      <c r="A130">
        <v>641045</v>
      </c>
      <c r="B130">
        <v>13.92199993</v>
      </c>
      <c r="C130">
        <v>0.57239996999999998</v>
      </c>
      <c r="D130">
        <v>1031.38098145</v>
      </c>
      <c r="E130">
        <v>2.2476000799999998</v>
      </c>
      <c r="F130">
        <v>9.9000003020963209E+37</v>
      </c>
      <c r="G130">
        <v>1.3705999900000001</v>
      </c>
      <c r="H130">
        <v>864.83197021000001</v>
      </c>
      <c r="K130" s="2">
        <f>TREND(Calibration!$A$2:$A$4,Calibration!$B$2:$B$4,C130)</f>
        <v>397.90214711494417</v>
      </c>
      <c r="L130" s="2">
        <f>TREND(Calibration!$A$2:$A$4,Calibration!$C$2:$C$4,E130)</f>
        <v>886.65763454864725</v>
      </c>
      <c r="M130" s="2">
        <f>TREND(Calibration!$A$2:$A$4,Calibration!$D$2:$D$4,G130)</f>
        <v>524.23056002778731</v>
      </c>
    </row>
    <row r="131" spans="1:13" x14ac:dyDescent="0.25">
      <c r="A131">
        <v>646044</v>
      </c>
      <c r="B131">
        <v>13.85499954</v>
      </c>
      <c r="C131">
        <v>0.57300001</v>
      </c>
      <c r="D131">
        <v>674.37902831999997</v>
      </c>
      <c r="E131">
        <v>2.3113999399999998</v>
      </c>
      <c r="F131">
        <v>9.9000003020963209E+37</v>
      </c>
      <c r="G131">
        <v>1.3593000200000001</v>
      </c>
      <c r="H131">
        <v>1241.1889648399999</v>
      </c>
      <c r="K131" s="2">
        <f>TREND(Calibration!$A$2:$A$4,Calibration!$B$2:$B$4,C131)</f>
        <v>398.2756684863154</v>
      </c>
      <c r="L131" s="2">
        <f>TREND(Calibration!$A$2:$A$4,Calibration!$C$2:$C$4,E131)</f>
        <v>912.30508417105432</v>
      </c>
      <c r="M131" s="2">
        <f>TREND(Calibration!$A$2:$A$4,Calibration!$D$2:$D$4,G131)</f>
        <v>519.58627358893511</v>
      </c>
    </row>
    <row r="132" spans="1:13" x14ac:dyDescent="0.25">
      <c r="A132">
        <v>651054</v>
      </c>
      <c r="B132">
        <v>13.946000099999999</v>
      </c>
      <c r="C132">
        <v>0.57029998000000004</v>
      </c>
      <c r="D132">
        <v>531.51000977000001</v>
      </c>
      <c r="E132">
        <v>2.1428999900000001</v>
      </c>
      <c r="F132">
        <v>1281.9040527300001</v>
      </c>
      <c r="G132">
        <v>1.37329996</v>
      </c>
      <c r="H132">
        <v>1291.2149658200001</v>
      </c>
      <c r="K132" s="2">
        <f>TREND(Calibration!$A$2:$A$4,Calibration!$B$2:$B$4,C132)</f>
        <v>396.5949156892629</v>
      </c>
      <c r="L132" s="2">
        <f>TREND(Calibration!$A$2:$A$4,Calibration!$C$2:$C$4,E132)</f>
        <v>844.56835278946335</v>
      </c>
      <c r="M132" s="2">
        <f>TREND(Calibration!$A$2:$A$4,Calibration!$D$2:$D$4,G132)</f>
        <v>525.34024740362179</v>
      </c>
    </row>
    <row r="133" spans="1:13" x14ac:dyDescent="0.25">
      <c r="A133">
        <v>656045</v>
      </c>
      <c r="B133">
        <v>14.050999640000001</v>
      </c>
      <c r="C133">
        <v>0.57029998000000004</v>
      </c>
      <c r="D133">
        <v>885.38397216999999</v>
      </c>
      <c r="E133">
        <v>1.9673999499999999</v>
      </c>
      <c r="F133">
        <v>786.97399901999995</v>
      </c>
      <c r="G133">
        <v>1.36580002</v>
      </c>
      <c r="H133">
        <v>9.9000003020963209E+37</v>
      </c>
      <c r="K133" s="2">
        <f>TREND(Calibration!$A$2:$A$4,Calibration!$B$2:$B$4,C133)</f>
        <v>396.5949156892629</v>
      </c>
      <c r="L133" s="2">
        <f>TREND(Calibration!$A$2:$A$4,Calibration!$C$2:$C$4,E133)</f>
        <v>774.01759555221497</v>
      </c>
      <c r="M133" s="2">
        <f>TREND(Calibration!$A$2:$A$4,Calibration!$D$2:$D$4,G133)</f>
        <v>522.25777288075085</v>
      </c>
    </row>
    <row r="134" spans="1:13" x14ac:dyDescent="0.25">
      <c r="A134">
        <v>661044</v>
      </c>
      <c r="B134">
        <v>14.213000299999999</v>
      </c>
      <c r="C134">
        <v>0.56969999999999998</v>
      </c>
      <c r="D134">
        <v>739.31500243999994</v>
      </c>
      <c r="E134">
        <v>1.93710005</v>
      </c>
      <c r="F134">
        <v>734.69000243999994</v>
      </c>
      <c r="G134">
        <v>1.37549996</v>
      </c>
      <c r="H134">
        <v>1186.54504395</v>
      </c>
      <c r="K134" s="2">
        <f>TREND(Calibration!$A$2:$A$4,Calibration!$B$2:$B$4,C134)</f>
        <v>396.22143166753881</v>
      </c>
      <c r="L134" s="2">
        <f>TREND(Calibration!$A$2:$A$4,Calibration!$C$2:$C$4,E134)</f>
        <v>761.83708044114769</v>
      </c>
      <c r="M134" s="2">
        <f>TREND(Calibration!$A$2:$A$4,Calibration!$D$2:$D$4,G134)</f>
        <v>526.24444716392861</v>
      </c>
    </row>
    <row r="135" spans="1:13" x14ac:dyDescent="0.25">
      <c r="A135">
        <v>666044</v>
      </c>
      <c r="B135">
        <v>14.338999749999999</v>
      </c>
      <c r="C135">
        <v>0.56969999999999998</v>
      </c>
      <c r="D135">
        <v>971.83300781000003</v>
      </c>
      <c r="E135">
        <v>1.88530004</v>
      </c>
      <c r="F135">
        <v>915.33801270000004</v>
      </c>
      <c r="G135">
        <v>1.3717000500000001</v>
      </c>
      <c r="H135">
        <v>1045.6810302700001</v>
      </c>
      <c r="K135" s="2">
        <f>TREND(Calibration!$A$2:$A$4,Calibration!$B$2:$B$4,C135)</f>
        <v>396.22143166753881</v>
      </c>
      <c r="L135" s="2">
        <f>TREND(Calibration!$A$2:$A$4,Calibration!$C$2:$C$4,E135)</f>
        <v>741.01355282031625</v>
      </c>
      <c r="M135" s="2">
        <f>TREND(Calibration!$A$2:$A$4,Calibration!$D$2:$D$4,G135)</f>
        <v>524.6826845679343</v>
      </c>
    </row>
    <row r="136" spans="1:13" x14ac:dyDescent="0.25">
      <c r="A136">
        <v>671044</v>
      </c>
      <c r="B136">
        <v>14.34399986</v>
      </c>
      <c r="C136">
        <v>0.57029998000000004</v>
      </c>
      <c r="D136">
        <v>1021.7119751</v>
      </c>
      <c r="E136">
        <v>1.88100004</v>
      </c>
      <c r="F136">
        <v>952.25</v>
      </c>
      <c r="G136">
        <v>1.3727999900000001</v>
      </c>
      <c r="H136">
        <v>9.9000003020963209E+37</v>
      </c>
      <c r="K136" s="2">
        <f>TREND(Calibration!$A$2:$A$4,Calibration!$B$2:$B$4,C136)</f>
        <v>396.5949156892629</v>
      </c>
      <c r="L136" s="2">
        <f>TREND(Calibration!$A$2:$A$4,Calibration!$C$2:$C$4,E136)</f>
        <v>739.28495916233089</v>
      </c>
      <c r="M136" s="2">
        <f>TREND(Calibration!$A$2:$A$4,Calibration!$D$2:$D$4,G136)</f>
        <v>525.13475978809424</v>
      </c>
    </row>
    <row r="137" spans="1:13" x14ac:dyDescent="0.25">
      <c r="A137">
        <v>676044</v>
      </c>
      <c r="B137">
        <v>14.30200005</v>
      </c>
      <c r="C137">
        <v>0.57080001000000002</v>
      </c>
      <c r="D137">
        <v>1042.73205566</v>
      </c>
      <c r="E137">
        <v>1.97650003</v>
      </c>
      <c r="F137">
        <v>1134.6960449200001</v>
      </c>
      <c r="G137">
        <v>1.38680005</v>
      </c>
      <c r="H137">
        <v>832.20898437000005</v>
      </c>
      <c r="K137" s="2">
        <f>TREND(Calibration!$A$2:$A$4,Calibration!$B$2:$B$4,C137)</f>
        <v>396.90618142375848</v>
      </c>
      <c r="L137" s="2">
        <f>TREND(Calibration!$A$2:$A$4,Calibration!$C$2:$C$4,E137)</f>
        <v>777.67581429062398</v>
      </c>
      <c r="M137" s="2">
        <f>TREND(Calibration!$A$2:$A$4,Calibration!$D$2:$D$4,G137)</f>
        <v>530.88878292276775</v>
      </c>
    </row>
    <row r="138" spans="1:13" x14ac:dyDescent="0.25">
      <c r="A138">
        <v>681044</v>
      </c>
      <c r="B138">
        <v>14.17500019</v>
      </c>
      <c r="C138">
        <v>0.57410002000000004</v>
      </c>
      <c r="D138">
        <v>948.52301024999997</v>
      </c>
      <c r="E138">
        <v>1.91610003</v>
      </c>
      <c r="F138">
        <v>1081.6560058600001</v>
      </c>
      <c r="G138">
        <v>1.3900999999999999</v>
      </c>
      <c r="H138">
        <v>1016.24200439</v>
      </c>
      <c r="K138" s="2">
        <f>TREND(Calibration!$A$2:$A$4,Calibration!$B$2:$B$4,C138)</f>
        <v>398.96041824253507</v>
      </c>
      <c r="L138" s="2">
        <f>TREND(Calibration!$A$2:$A$4,Calibration!$C$2:$C$4,E138)</f>
        <v>753.39510337380716</v>
      </c>
      <c r="M138" s="2">
        <f>TREND(Calibration!$A$2:$A$4,Calibration!$D$2:$D$4,G138)</f>
        <v>532.24506201323356</v>
      </c>
    </row>
    <row r="139" spans="1:13" x14ac:dyDescent="0.25">
      <c r="A139">
        <v>686044</v>
      </c>
      <c r="B139">
        <v>14.088000299999999</v>
      </c>
      <c r="C139">
        <v>0.56430000000000002</v>
      </c>
      <c r="D139">
        <v>1293.3830566399999</v>
      </c>
      <c r="E139">
        <v>2.0662000200000001</v>
      </c>
      <c r="F139">
        <v>869.31097411999997</v>
      </c>
      <c r="G139">
        <v>1.40090001</v>
      </c>
      <c r="H139">
        <v>9.9000003020963209E+37</v>
      </c>
      <c r="K139" s="2">
        <f>TREND(Calibration!$A$2:$A$4,Calibration!$B$2:$B$4,C139)</f>
        <v>392.85996342308096</v>
      </c>
      <c r="L139" s="2">
        <f>TREND(Calibration!$A$2:$A$4,Calibration!$C$2:$C$4,E139)</f>
        <v>813.73507797326261</v>
      </c>
      <c r="M139" s="2">
        <f>TREND(Calibration!$A$2:$A$4,Calibration!$D$2:$D$4,G139)</f>
        <v>536.68386494655715</v>
      </c>
    </row>
    <row r="140" spans="1:13" x14ac:dyDescent="0.25">
      <c r="A140">
        <v>691045</v>
      </c>
      <c r="B140">
        <v>14.06499958</v>
      </c>
      <c r="C140">
        <v>0.56870001999999997</v>
      </c>
      <c r="D140">
        <v>516.30297852000001</v>
      </c>
      <c r="E140">
        <v>2.31299996</v>
      </c>
      <c r="F140">
        <v>9.9000003020963209E+37</v>
      </c>
      <c r="G140">
        <v>1.3976000500000001</v>
      </c>
      <c r="H140">
        <v>903.39501953000001</v>
      </c>
      <c r="K140" s="2">
        <f>TREND(Calibration!$A$2:$A$4,Calibration!$B$2:$B$4,C140)</f>
        <v>395.59894999807716</v>
      </c>
      <c r="L140" s="2">
        <f>TREND(Calibration!$A$2:$A$4,Calibration!$C$2:$C$4,E140)</f>
        <v>912.94828985120546</v>
      </c>
      <c r="M140" s="2">
        <f>TREND(Calibration!$A$2:$A$4,Calibration!$D$2:$D$4,G140)</f>
        <v>535.32758174609251</v>
      </c>
    </row>
    <row r="141" spans="1:13" x14ac:dyDescent="0.25">
      <c r="A141">
        <v>696044</v>
      </c>
      <c r="B141">
        <v>14.02900028</v>
      </c>
      <c r="C141">
        <v>0.56760001000000004</v>
      </c>
      <c r="D141">
        <v>941.89697265999996</v>
      </c>
      <c r="E141">
        <v>2.05699992</v>
      </c>
      <c r="F141">
        <v>9.9000003020963209E+37</v>
      </c>
      <c r="G141">
        <v>1.3976000500000001</v>
      </c>
      <c r="H141">
        <v>9.9000003020963209E+37</v>
      </c>
      <c r="K141" s="2">
        <f>TREND(Calibration!$A$2:$A$4,Calibration!$B$2:$B$4,C141)</f>
        <v>394.91420024185754</v>
      </c>
      <c r="L141" s="2">
        <f>TREND(Calibration!$A$2:$A$4,Calibration!$C$2:$C$4,E141)</f>
        <v>810.03665134237167</v>
      </c>
      <c r="M141" s="2">
        <f>TREND(Calibration!$A$2:$A$4,Calibration!$D$2:$D$4,G141)</f>
        <v>535.32758174609251</v>
      </c>
    </row>
    <row r="142" spans="1:13" x14ac:dyDescent="0.25">
      <c r="A142">
        <v>701044</v>
      </c>
      <c r="B142">
        <v>14.0909996</v>
      </c>
      <c r="C142">
        <v>0.56809997999999995</v>
      </c>
      <c r="D142">
        <v>783.13897704999999</v>
      </c>
      <c r="E142">
        <v>1.99380004</v>
      </c>
      <c r="F142">
        <v>9.9000003020963209E+37</v>
      </c>
      <c r="G142">
        <v>1.3944000000000001</v>
      </c>
      <c r="H142">
        <v>1053.2409668</v>
      </c>
      <c r="K142" s="2">
        <f>TREND(Calibration!$A$2:$A$4,Calibration!$B$2:$B$4,C142)</f>
        <v>395.22542862670593</v>
      </c>
      <c r="L142" s="2">
        <f>TREND(Calibration!$A$2:$A$4,Calibration!$C$2:$C$4,E142)</f>
        <v>784.63039279506177</v>
      </c>
      <c r="M142" s="2">
        <f>TREND(Calibration!$A$2:$A$4,Calibration!$D$2:$D$4,G142)</f>
        <v>534.01236154474248</v>
      </c>
    </row>
    <row r="143" spans="1:13" x14ac:dyDescent="0.25">
      <c r="A143">
        <v>706045</v>
      </c>
      <c r="B143">
        <v>14.239999770000001</v>
      </c>
      <c r="C143">
        <v>0.56599997999999996</v>
      </c>
      <c r="D143">
        <v>599.16198729999996</v>
      </c>
      <c r="E143">
        <v>2.51929998</v>
      </c>
      <c r="F143">
        <v>9.9000003020963209E+37</v>
      </c>
      <c r="G143">
        <v>1.3944000000000001</v>
      </c>
      <c r="H143">
        <v>9.9000003020963209E+37</v>
      </c>
      <c r="K143" s="2">
        <f>TREND(Calibration!$A$2:$A$4,Calibration!$B$2:$B$4,C143)</f>
        <v>393.91819097608339</v>
      </c>
      <c r="L143" s="2">
        <f>TREND(Calibration!$A$2:$A$4,Calibration!$C$2:$C$4,E143)</f>
        <v>995.88059362195952</v>
      </c>
      <c r="M143" s="2">
        <f>TREND(Calibration!$A$2:$A$4,Calibration!$D$2:$D$4,G143)</f>
        <v>534.01236154474248</v>
      </c>
    </row>
    <row r="144" spans="1:13" x14ac:dyDescent="0.25">
      <c r="A144">
        <v>711044</v>
      </c>
      <c r="B144">
        <v>14.30500031</v>
      </c>
      <c r="C144">
        <v>0.56220000999999997</v>
      </c>
      <c r="D144">
        <v>606.05401611000002</v>
      </c>
      <c r="E144">
        <v>2.1796000000000002</v>
      </c>
      <c r="F144">
        <v>9.9000003020963209E+37</v>
      </c>
      <c r="G144">
        <v>1.39059997</v>
      </c>
      <c r="H144">
        <v>9.9000003020963209E+37</v>
      </c>
      <c r="K144" s="2">
        <f>TREND(Calibration!$A$2:$A$4,Calibration!$B$2:$B$4,C144)</f>
        <v>391.55273199739963</v>
      </c>
      <c r="L144" s="2">
        <f>TREND(Calibration!$A$2:$A$4,Calibration!$C$2:$C$4,E144)</f>
        <v>859.32170268109076</v>
      </c>
      <c r="M144" s="2">
        <f>TREND(Calibration!$A$2:$A$4,Calibration!$D$2:$D$4,G144)</f>
        <v>532.45054962876111</v>
      </c>
    </row>
    <row r="145" spans="1:13" x14ac:dyDescent="0.25">
      <c r="A145">
        <v>716054</v>
      </c>
      <c r="B145">
        <v>14.3409996</v>
      </c>
      <c r="C145">
        <v>0.56489997999999997</v>
      </c>
      <c r="D145">
        <v>309.87200927999999</v>
      </c>
      <c r="E145">
        <v>2.13100004</v>
      </c>
      <c r="F145">
        <v>9.9000003020963209E+37</v>
      </c>
      <c r="G145">
        <v>1.3982000400000001</v>
      </c>
      <c r="H145">
        <v>1113.8919677700001</v>
      </c>
      <c r="K145" s="2">
        <f>TREND(Calibration!$A$2:$A$4,Calibration!$B$2:$B$4,C145)</f>
        <v>393.23344744480494</v>
      </c>
      <c r="L145" s="2">
        <f>TREND(Calibration!$A$2:$A$4,Calibration!$C$2:$C$4,E145)</f>
        <v>839.78459044054648</v>
      </c>
      <c r="M145" s="2">
        <f>TREND(Calibration!$A$2:$A$4,Calibration!$D$2:$D$4,G145)</f>
        <v>535.57417757072278</v>
      </c>
    </row>
    <row r="146" spans="1:13" x14ac:dyDescent="0.25">
      <c r="A146">
        <v>721045</v>
      </c>
      <c r="B146">
        <v>14.23400021</v>
      </c>
      <c r="C146">
        <v>0.56489997999999997</v>
      </c>
      <c r="D146">
        <v>1034.32299805</v>
      </c>
      <c r="E146">
        <v>2.0473001000000002</v>
      </c>
      <c r="F146">
        <v>1064.6330566399999</v>
      </c>
      <c r="G146">
        <v>1.39279997</v>
      </c>
      <c r="H146">
        <v>1240.1569824200001</v>
      </c>
      <c r="K146" s="2">
        <f>TREND(Calibration!$A$2:$A$4,Calibration!$B$2:$B$4,C146)</f>
        <v>393.23344744480494</v>
      </c>
      <c r="L146" s="2">
        <f>TREND(Calibration!$A$2:$A$4,Calibration!$C$2:$C$4,E146)</f>
        <v>806.13733800851151</v>
      </c>
      <c r="M146" s="2">
        <f>TREND(Calibration!$A$2:$A$4,Calibration!$D$2:$D$4,G146)</f>
        <v>533.35474938906805</v>
      </c>
    </row>
    <row r="147" spans="1:13" x14ac:dyDescent="0.25">
      <c r="A147">
        <v>726045</v>
      </c>
      <c r="B147">
        <v>14.12300014</v>
      </c>
      <c r="C147">
        <v>0.55889999999999995</v>
      </c>
      <c r="D147">
        <v>943.17602538999995</v>
      </c>
      <c r="E147">
        <v>1.9035999800000001</v>
      </c>
      <c r="F147">
        <v>793.58001708999996</v>
      </c>
      <c r="G147">
        <v>1.38250005</v>
      </c>
      <c r="H147">
        <v>9.9000003020963209E+37</v>
      </c>
      <c r="K147" s="2">
        <f>TREND(Calibration!$A$2:$A$4,Calibration!$B$2:$B$4,C147)</f>
        <v>389.49849517862305</v>
      </c>
      <c r="L147" s="2">
        <f>TREND(Calibration!$A$2:$A$4,Calibration!$C$2:$C$4,E147)</f>
        <v>748.37010170997019</v>
      </c>
      <c r="M147" s="2">
        <f>TREND(Calibration!$A$2:$A$4,Calibration!$D$2:$D$4,G147)</f>
        <v>529.12148339125895</v>
      </c>
    </row>
    <row r="148" spans="1:13" x14ac:dyDescent="0.25">
      <c r="A148">
        <v>731047</v>
      </c>
      <c r="B148">
        <v>14.15600014</v>
      </c>
      <c r="C148">
        <v>0.56110000999999998</v>
      </c>
      <c r="D148">
        <v>519.20898437000005</v>
      </c>
      <c r="E148">
        <v>1.9836000199999999</v>
      </c>
      <c r="F148">
        <v>1161.3189697299999</v>
      </c>
      <c r="G148">
        <v>1.3852000200000001</v>
      </c>
      <c r="H148">
        <v>863.37298583999996</v>
      </c>
      <c r="K148" s="2">
        <f>TREND(Calibration!$A$2:$A$4,Calibration!$B$2:$B$4,C148)</f>
        <v>390.86798846612118</v>
      </c>
      <c r="L148" s="2">
        <f>TREND(Calibration!$A$2:$A$4,Calibration!$C$2:$C$4,E148)</f>
        <v>780.52999979894003</v>
      </c>
      <c r="M148" s="2">
        <f>TREND(Calibration!$A$2:$A$4,Calibration!$D$2:$D$4,G148)</f>
        <v>530.23117076709343</v>
      </c>
    </row>
    <row r="149" spans="1:13" x14ac:dyDescent="0.25">
      <c r="A149">
        <v>736047</v>
      </c>
      <c r="B149">
        <v>14.0909996</v>
      </c>
      <c r="C149">
        <v>0.56489997999999997</v>
      </c>
      <c r="D149">
        <v>688.68597411999997</v>
      </c>
      <c r="E149">
        <v>2.0197999499999999</v>
      </c>
      <c r="F149">
        <v>9.9000003020963209E+37</v>
      </c>
      <c r="G149">
        <v>1.38469994</v>
      </c>
      <c r="H149">
        <v>886.21099853999999</v>
      </c>
      <c r="K149" s="2">
        <f>TREND(Calibration!$A$2:$A$4,Calibration!$B$2:$B$4,C149)</f>
        <v>393.23344744480494</v>
      </c>
      <c r="L149" s="2">
        <f>TREND(Calibration!$A$2:$A$4,Calibration!$C$2:$C$4,E149)</f>
        <v>795.08231826812892</v>
      </c>
      <c r="M149" s="2">
        <f>TREND(Calibration!$A$2:$A$4,Calibration!$D$2:$D$4,G149)</f>
        <v>530.02563794157777</v>
      </c>
    </row>
    <row r="150" spans="1:13" x14ac:dyDescent="0.25">
      <c r="A150">
        <v>741047</v>
      </c>
      <c r="B150">
        <v>14.083999629999999</v>
      </c>
      <c r="C150">
        <v>0.56599997999999996</v>
      </c>
      <c r="D150">
        <v>863.24200439000003</v>
      </c>
      <c r="E150">
        <v>1.86689997</v>
      </c>
      <c r="F150">
        <v>9.9000003020963209E+37</v>
      </c>
      <c r="G150">
        <v>1.38030005</v>
      </c>
      <c r="H150">
        <v>890.23297118999994</v>
      </c>
      <c r="K150" s="2">
        <f>TREND(Calibration!$A$2:$A$4,Calibration!$B$2:$B$4,C150)</f>
        <v>393.91819097608339</v>
      </c>
      <c r="L150" s="2">
        <f>TREND(Calibration!$A$2:$A$4,Calibration!$C$2:$C$4,E150)</f>
        <v>733.61675181834278</v>
      </c>
      <c r="M150" s="2">
        <f>TREND(Calibration!$A$2:$A$4,Calibration!$D$2:$D$4,G150)</f>
        <v>528.21728363095201</v>
      </c>
    </row>
    <row r="151" spans="1:13" x14ac:dyDescent="0.25">
      <c r="A151">
        <v>746046</v>
      </c>
      <c r="B151">
        <v>14.119999890000001</v>
      </c>
      <c r="C151">
        <v>0.57080001000000002</v>
      </c>
      <c r="D151">
        <v>886.77600098000005</v>
      </c>
      <c r="E151">
        <v>1.9683999999999999</v>
      </c>
      <c r="F151">
        <v>1057.2590332</v>
      </c>
      <c r="G151">
        <v>1.37549996</v>
      </c>
      <c r="H151">
        <v>1199.4210205100001</v>
      </c>
      <c r="K151" s="2">
        <f>TREND(Calibration!$A$2:$A$4,Calibration!$B$2:$B$4,C151)</f>
        <v>396.90618142375848</v>
      </c>
      <c r="L151" s="2">
        <f>TREND(Calibration!$A$2:$A$4,Calibration!$C$2:$C$4,E151)</f>
        <v>774.41961417725406</v>
      </c>
      <c r="M151" s="2">
        <f>TREND(Calibration!$A$2:$A$4,Calibration!$D$2:$D$4,G151)</f>
        <v>526.24444716392861</v>
      </c>
    </row>
    <row r="152" spans="1:13" x14ac:dyDescent="0.25">
      <c r="A152">
        <v>751046</v>
      </c>
      <c r="B152">
        <v>14.19499969</v>
      </c>
      <c r="C152">
        <v>0.57349998000000002</v>
      </c>
      <c r="D152">
        <v>854.13702393000005</v>
      </c>
      <c r="E152">
        <v>2.2049999200000001</v>
      </c>
      <c r="F152">
        <v>9.9000003020963209E+37</v>
      </c>
      <c r="G152">
        <v>1.39059997</v>
      </c>
      <c r="H152">
        <v>1178.3399658200001</v>
      </c>
      <c r="K152" s="2">
        <f>TREND(Calibration!$A$2:$A$4,Calibration!$B$2:$B$4,C152)</f>
        <v>398.58689687116384</v>
      </c>
      <c r="L152" s="2">
        <f>TREND(Calibration!$A$2:$A$4,Calibration!$C$2:$C$4,E152)</f>
        <v>869.5324330590754</v>
      </c>
      <c r="M152" s="2">
        <f>TREND(Calibration!$A$2:$A$4,Calibration!$D$2:$D$4,G152)</f>
        <v>532.45054962876111</v>
      </c>
    </row>
    <row r="153" spans="1:13" x14ac:dyDescent="0.25">
      <c r="A153">
        <v>756046</v>
      </c>
      <c r="B153">
        <v>14.288999560000001</v>
      </c>
      <c r="C153">
        <v>0.57620000999999998</v>
      </c>
      <c r="D153">
        <v>692.47698975000003</v>
      </c>
      <c r="E153">
        <v>3.1652</v>
      </c>
      <c r="F153">
        <v>9.9000003020963209E+37</v>
      </c>
      <c r="G153">
        <v>1.4052</v>
      </c>
      <c r="H153">
        <v>1274.4079589800001</v>
      </c>
      <c r="K153" s="2">
        <f>TREND(Calibration!$A$2:$A$4,Calibration!$B$2:$B$4,C153)</f>
        <v>400.26764966821634</v>
      </c>
      <c r="L153" s="2">
        <f>TREND(Calibration!$A$2:$A$4,Calibration!$C$2:$C$4,E153)</f>
        <v>1255.5314490323278</v>
      </c>
      <c r="M153" s="2">
        <f>TREND(Calibration!$A$2:$A$4,Calibration!$D$2:$D$4,G153)</f>
        <v>538.45116036806724</v>
      </c>
    </row>
    <row r="154" spans="1:13" x14ac:dyDescent="0.25">
      <c r="A154">
        <v>761046</v>
      </c>
      <c r="B154">
        <v>14.30200005</v>
      </c>
      <c r="C154">
        <v>0.57410002000000004</v>
      </c>
      <c r="D154">
        <v>657.89697265999996</v>
      </c>
      <c r="E154">
        <v>2.41779995</v>
      </c>
      <c r="F154">
        <v>9.9000003020963209E+37</v>
      </c>
      <c r="G154">
        <v>1.4105999499999999</v>
      </c>
      <c r="H154">
        <v>1347.66699219</v>
      </c>
      <c r="K154" s="2">
        <f>TREND(Calibration!$A$2:$A$4,Calibration!$B$2:$B$4,C154)</f>
        <v>398.96041824253507</v>
      </c>
      <c r="L154" s="2">
        <f>TREND(Calibration!$A$2:$A$4,Calibration!$C$2:$C$4,E154)</f>
        <v>955.07773126304824</v>
      </c>
      <c r="M154" s="2">
        <f>TREND(Calibration!$A$2:$A$4,Calibration!$D$2:$D$4,G154)</f>
        <v>540.67053922973491</v>
      </c>
    </row>
    <row r="155" spans="1:13" x14ac:dyDescent="0.25">
      <c r="A155">
        <v>766046</v>
      </c>
      <c r="B155">
        <v>14.23400021</v>
      </c>
      <c r="C155">
        <v>0.57029998000000004</v>
      </c>
      <c r="D155">
        <v>590.73199463000003</v>
      </c>
      <c r="E155">
        <v>2.1877000299999998</v>
      </c>
      <c r="F155">
        <v>9.9000003020963209E+37</v>
      </c>
      <c r="G155">
        <v>1.3748999799999999</v>
      </c>
      <c r="H155">
        <v>9.9000003020963209E+37</v>
      </c>
      <c r="K155" s="2">
        <f>TREND(Calibration!$A$2:$A$4,Calibration!$B$2:$B$4,C155)</f>
        <v>396.5949156892629</v>
      </c>
      <c r="L155" s="2">
        <f>TREND(Calibration!$A$2:$A$4,Calibration!$C$2:$C$4,E155)</f>
        <v>862.57790279446044</v>
      </c>
      <c r="M155" s="2">
        <f>TREND(Calibration!$A$2:$A$4,Calibration!$D$2:$D$4,G155)</f>
        <v>525.99785544929728</v>
      </c>
    </row>
    <row r="156" spans="1:13" x14ac:dyDescent="0.25">
      <c r="A156">
        <v>771046</v>
      </c>
      <c r="B156">
        <v>14.13300037</v>
      </c>
      <c r="C156">
        <v>0.56760001000000004</v>
      </c>
      <c r="D156">
        <v>526.83801270000004</v>
      </c>
      <c r="E156">
        <v>1.97920001</v>
      </c>
      <c r="F156">
        <v>9.9000003020963209E+37</v>
      </c>
      <c r="G156">
        <v>1.3717000500000001</v>
      </c>
      <c r="H156">
        <v>9.9000003020963209E+37</v>
      </c>
      <c r="K156" s="2">
        <f>TREND(Calibration!$A$2:$A$4,Calibration!$B$2:$B$4,C156)</f>
        <v>394.91420024185754</v>
      </c>
      <c r="L156" s="2">
        <f>TREND(Calibration!$A$2:$A$4,Calibration!$C$2:$C$4,E156)</f>
        <v>778.76120226845831</v>
      </c>
      <c r="M156" s="2">
        <f>TREND(Calibration!$A$2:$A$4,Calibration!$D$2:$D$4,G156)</f>
        <v>524.6826845679343</v>
      </c>
    </row>
    <row r="157" spans="1:13" x14ac:dyDescent="0.25">
      <c r="A157">
        <v>776059</v>
      </c>
      <c r="B157">
        <v>14.10700035</v>
      </c>
      <c r="C157">
        <v>0.56969999999999998</v>
      </c>
      <c r="D157">
        <v>556.00402831999997</v>
      </c>
      <c r="E157">
        <v>2.0230000000000001</v>
      </c>
      <c r="F157">
        <v>1236.3520507799999</v>
      </c>
      <c r="G157">
        <v>1.37600005</v>
      </c>
      <c r="H157">
        <v>1133.9830322299999</v>
      </c>
      <c r="K157" s="2">
        <f>TREND(Calibration!$A$2:$A$4,Calibration!$B$2:$B$4,C157)</f>
        <v>396.22143166753881</v>
      </c>
      <c r="L157" s="2">
        <f>TREND(Calibration!$A$2:$A$4,Calibration!$C$2:$C$4,E157)</f>
        <v>796.36873364841642</v>
      </c>
      <c r="M157" s="2">
        <f>TREND(Calibration!$A$2:$A$4,Calibration!$D$2:$D$4,G157)</f>
        <v>526.4499840994431</v>
      </c>
    </row>
    <row r="158" spans="1:13" x14ac:dyDescent="0.25">
      <c r="A158">
        <v>781045</v>
      </c>
      <c r="B158">
        <v>14.114000320000001</v>
      </c>
      <c r="C158">
        <v>0.57080001000000002</v>
      </c>
      <c r="D158">
        <v>478.58599853999999</v>
      </c>
      <c r="E158">
        <v>2.3076000200000002</v>
      </c>
      <c r="F158">
        <v>9.9000003020963209E+37</v>
      </c>
      <c r="G158">
        <v>1.37759995</v>
      </c>
      <c r="H158">
        <v>1013.49298096</v>
      </c>
      <c r="K158" s="2">
        <f>TREND(Calibration!$A$2:$A$4,Calibration!$B$2:$B$4,C158)</f>
        <v>396.90618142375848</v>
      </c>
      <c r="L158" s="2">
        <f>TREND(Calibration!$A$2:$A$4,Calibration!$C$2:$C$4,E158)</f>
        <v>910.77752193550759</v>
      </c>
      <c r="M158" s="2">
        <f>TREND(Calibration!$A$2:$A$4,Calibration!$D$2:$D$4,G158)</f>
        <v>527.10754282513176</v>
      </c>
    </row>
    <row r="159" spans="1:13" x14ac:dyDescent="0.25">
      <c r="A159">
        <v>786045</v>
      </c>
      <c r="B159">
        <v>14.07499981</v>
      </c>
      <c r="C159">
        <v>0.56430000000000002</v>
      </c>
      <c r="D159">
        <v>1292.1359863299999</v>
      </c>
      <c r="E159">
        <v>2.3210999999999999</v>
      </c>
      <c r="F159">
        <v>961.59497069999998</v>
      </c>
      <c r="G159">
        <v>1.39279997</v>
      </c>
      <c r="H159">
        <v>9.9000003020963209E+37</v>
      </c>
      <c r="K159" s="2">
        <f>TREND(Calibration!$A$2:$A$4,Calibration!$B$2:$B$4,C159)</f>
        <v>392.85996342308096</v>
      </c>
      <c r="L159" s="2">
        <f>TREND(Calibration!$A$2:$A$4,Calibration!$C$2:$C$4,E159)</f>
        <v>916.20449398456071</v>
      </c>
      <c r="M159" s="2">
        <f>TREND(Calibration!$A$2:$A$4,Calibration!$D$2:$D$4,G159)</f>
        <v>533.35474938906805</v>
      </c>
    </row>
    <row r="160" spans="1:13" x14ac:dyDescent="0.25">
      <c r="A160">
        <v>791044</v>
      </c>
      <c r="B160">
        <v>14.166000370000001</v>
      </c>
      <c r="C160">
        <v>0.56489997999999997</v>
      </c>
      <c r="D160">
        <v>610.60302734000004</v>
      </c>
      <c r="E160">
        <v>2.0699999299999998</v>
      </c>
      <c r="F160">
        <v>938.31701659999999</v>
      </c>
      <c r="G160">
        <v>1.3933000600000001</v>
      </c>
      <c r="H160">
        <v>1061.1560058600001</v>
      </c>
      <c r="K160" s="2">
        <f>TREND(Calibration!$A$2:$A$4,Calibration!$B$2:$B$4,C160)</f>
        <v>393.23344744480494</v>
      </c>
      <c r="L160" s="2">
        <f>TREND(Calibration!$A$2:$A$4,Calibration!$C$2:$C$4,E160)</f>
        <v>815.2626361888241</v>
      </c>
      <c r="M160" s="2">
        <f>TREND(Calibration!$A$2:$A$4,Calibration!$D$2:$D$4,G160)</f>
        <v>533.56028632458253</v>
      </c>
    </row>
    <row r="161" spans="1:13" x14ac:dyDescent="0.25">
      <c r="A161">
        <v>796046</v>
      </c>
      <c r="B161">
        <v>14.29899979</v>
      </c>
      <c r="C161">
        <v>0.56650001000000005</v>
      </c>
      <c r="D161">
        <v>574.98498534999999</v>
      </c>
      <c r="E161">
        <v>2.6073000400000002</v>
      </c>
      <c r="F161">
        <v>9.9000003020963209E+37</v>
      </c>
      <c r="G161">
        <v>1.3900999999999999</v>
      </c>
      <c r="H161">
        <v>943.39501953000001</v>
      </c>
      <c r="K161" s="2">
        <f>TREND(Calibration!$A$2:$A$4,Calibration!$B$2:$B$4,C161)</f>
        <v>394.22945671057909</v>
      </c>
      <c r="L161" s="2">
        <f>TREND(Calibration!$A$2:$A$4,Calibration!$C$2:$C$4,E161)</f>
        <v>1031.2564879518029</v>
      </c>
      <c r="M161" s="2">
        <f>TREND(Calibration!$A$2:$A$4,Calibration!$D$2:$D$4,G161)</f>
        <v>532.24506201323356</v>
      </c>
    </row>
    <row r="162" spans="1:13" x14ac:dyDescent="0.25">
      <c r="A162">
        <v>801045</v>
      </c>
      <c r="B162">
        <v>14.317999840000001</v>
      </c>
      <c r="C162">
        <v>0.56160003000000003</v>
      </c>
      <c r="D162">
        <v>1303.6290283200001</v>
      </c>
      <c r="E162">
        <v>2.82060003</v>
      </c>
      <c r="F162">
        <v>1275.8060302700001</v>
      </c>
      <c r="G162">
        <v>1.3960000299999999</v>
      </c>
      <c r="H162">
        <v>9.9000003020963209E+37</v>
      </c>
      <c r="K162" s="2">
        <f>TREND(Calibration!$A$2:$A$4,Calibration!$B$2:$B$4,C162)</f>
        <v>391.17924797567559</v>
      </c>
      <c r="L162" s="2">
        <f>TREND(Calibration!$A$2:$A$4,Calibration!$C$2:$C$4,E162)</f>
        <v>1117.0027693383913</v>
      </c>
      <c r="M162" s="2">
        <f>TREND(Calibration!$A$2:$A$4,Calibration!$D$2:$D$4,G162)</f>
        <v>534.6699737004169</v>
      </c>
    </row>
    <row r="163" spans="1:13" x14ac:dyDescent="0.25">
      <c r="A163">
        <v>806044</v>
      </c>
      <c r="B163">
        <v>14.369999890000001</v>
      </c>
      <c r="C163">
        <v>0.56650001000000005</v>
      </c>
      <c r="D163">
        <v>498.87298584000001</v>
      </c>
      <c r="E163">
        <v>2.9065001000000001</v>
      </c>
      <c r="F163">
        <v>9.9000003020963209E+37</v>
      </c>
      <c r="G163">
        <v>1.4068000300000001</v>
      </c>
      <c r="H163">
        <v>920.02801513999998</v>
      </c>
      <c r="K163" s="2">
        <f>TREND(Calibration!$A$2:$A$4,Calibration!$B$2:$B$4,C163)</f>
        <v>394.22945671057909</v>
      </c>
      <c r="L163" s="2">
        <f>TREND(Calibration!$A$2:$A$4,Calibration!$C$2:$C$4,E163)</f>
        <v>1151.5344707854829</v>
      </c>
      <c r="M163" s="2">
        <f>TREND(Calibration!$A$2:$A$4,Calibration!$D$2:$D$4,G163)</f>
        <v>539.10877252374166</v>
      </c>
    </row>
    <row r="164" spans="1:13" x14ac:dyDescent="0.25">
      <c r="A164">
        <v>811045</v>
      </c>
      <c r="B164">
        <v>14.28299999</v>
      </c>
      <c r="C164">
        <v>0.57029998000000004</v>
      </c>
      <c r="D164">
        <v>849.86401366999996</v>
      </c>
      <c r="E164">
        <v>3.10150003</v>
      </c>
      <c r="F164">
        <v>9.9000003020963209E+37</v>
      </c>
      <c r="G164">
        <v>1.40629995</v>
      </c>
      <c r="H164">
        <v>1006.59002686</v>
      </c>
      <c r="K164" s="2">
        <f>TREND(Calibration!$A$2:$A$4,Calibration!$B$2:$B$4,C164)</f>
        <v>396.5949156892629</v>
      </c>
      <c r="L164" s="2">
        <f>TREND(Calibration!$A$2:$A$4,Calibration!$C$2:$C$4,E164)</f>
        <v>1229.9241550425943</v>
      </c>
      <c r="M164" s="2">
        <f>TREND(Calibration!$A$2:$A$4,Calibration!$D$2:$D$4,G164)</f>
        <v>538.90323969822612</v>
      </c>
    </row>
    <row r="165" spans="1:13" x14ac:dyDescent="0.25">
      <c r="A165">
        <v>816046</v>
      </c>
      <c r="B165">
        <v>14.18900013</v>
      </c>
      <c r="C165">
        <v>0.56379997999999998</v>
      </c>
      <c r="D165">
        <v>975.94097899999997</v>
      </c>
      <c r="E165">
        <v>2.4507000400000001</v>
      </c>
      <c r="F165">
        <v>9.9000003020963209E+37</v>
      </c>
      <c r="G165">
        <v>1.40409994</v>
      </c>
      <c r="H165">
        <v>960.98199463000003</v>
      </c>
      <c r="K165" s="2">
        <f>TREND(Calibration!$A$2:$A$4,Calibration!$B$2:$B$4,C165)</f>
        <v>392.54870391352654</v>
      </c>
      <c r="L165" s="2">
        <f>TREND(Calibration!$A$2:$A$4,Calibration!$C$2:$C$4,E165)</f>
        <v>968.30351891912869</v>
      </c>
      <c r="M165" s="2">
        <f>TREND(Calibration!$A$2:$A$4,Calibration!$D$2:$D$4,G165)</f>
        <v>537.99903582792035</v>
      </c>
    </row>
    <row r="166" spans="1:13" x14ac:dyDescent="0.25">
      <c r="A166">
        <v>821046</v>
      </c>
      <c r="B166">
        <v>14.07600021</v>
      </c>
      <c r="C166">
        <v>0.56699997000000002</v>
      </c>
      <c r="D166">
        <v>898.18499756000006</v>
      </c>
      <c r="E166">
        <v>2.0538001100000001</v>
      </c>
      <c r="F166">
        <v>1270.86206055</v>
      </c>
      <c r="G166">
        <v>1.40900004</v>
      </c>
      <c r="H166">
        <v>934.98199463000003</v>
      </c>
      <c r="K166" s="2">
        <f>TREND(Calibration!$A$2:$A$4,Calibration!$B$2:$B$4,C166)</f>
        <v>394.54067887048632</v>
      </c>
      <c r="L166" s="2">
        <f>TREND(Calibration!$A$2:$A$4,Calibration!$C$2:$C$4,E166)</f>
        <v>808.75033244173028</v>
      </c>
      <c r="M166" s="2">
        <f>TREND(Calibration!$A$2:$A$4,Calibration!$D$2:$D$4,G166)</f>
        <v>540.01297639404743</v>
      </c>
    </row>
    <row r="167" spans="1:13" x14ac:dyDescent="0.25">
      <c r="A167">
        <v>826046</v>
      </c>
      <c r="B167">
        <v>13.972000120000001</v>
      </c>
      <c r="C167">
        <v>0.56809997999999995</v>
      </c>
      <c r="D167">
        <v>1193.6850585899999</v>
      </c>
      <c r="E167">
        <v>2.0515999800000002</v>
      </c>
      <c r="F167">
        <v>578.22302246000004</v>
      </c>
      <c r="G167">
        <v>1.40900004</v>
      </c>
      <c r="H167">
        <v>1284.1960449200001</v>
      </c>
      <c r="K167" s="2">
        <f>TREND(Calibration!$A$2:$A$4,Calibration!$B$2:$B$4,C167)</f>
        <v>395.22542862670593</v>
      </c>
      <c r="L167" s="2">
        <f>TREND(Calibration!$A$2:$A$4,Calibration!$C$2:$C$4,E167)</f>
        <v>807.8658834266738</v>
      </c>
      <c r="M167" s="2">
        <f>TREND(Calibration!$A$2:$A$4,Calibration!$D$2:$D$4,G167)</f>
        <v>540.01297639404743</v>
      </c>
    </row>
    <row r="168" spans="1:13" x14ac:dyDescent="0.25">
      <c r="A168">
        <v>831059</v>
      </c>
      <c r="B168">
        <v>14.065999980000001</v>
      </c>
      <c r="C168">
        <v>0.57349998000000002</v>
      </c>
      <c r="D168">
        <v>666.77301024999997</v>
      </c>
      <c r="E168">
        <v>1.8123999799999999</v>
      </c>
      <c r="F168">
        <v>1042.30895996</v>
      </c>
      <c r="G168">
        <v>1.4003000299999999</v>
      </c>
      <c r="H168">
        <v>891.56201171999999</v>
      </c>
      <c r="K168" s="2">
        <f>TREND(Calibration!$A$2:$A$4,Calibration!$B$2:$B$4,C168)</f>
        <v>398.58689687116384</v>
      </c>
      <c r="L168" s="2">
        <f>TREND(Calibration!$A$2:$A$4,Calibration!$C$2:$C$4,E168)</f>
        <v>711.70783621967701</v>
      </c>
      <c r="M168" s="2">
        <f>TREND(Calibration!$A$2:$A$4,Calibration!$D$2:$D$4,G168)</f>
        <v>536.43727323192581</v>
      </c>
    </row>
    <row r="169" spans="1:13" x14ac:dyDescent="0.25">
      <c r="A169">
        <v>836059</v>
      </c>
      <c r="B169">
        <v>14.15999985</v>
      </c>
      <c r="C169">
        <v>0.57840002000000001</v>
      </c>
      <c r="D169">
        <v>717.03100586000005</v>
      </c>
      <c r="E169">
        <v>1.7848000500000001</v>
      </c>
      <c r="F169">
        <v>1215.38098145</v>
      </c>
      <c r="G169">
        <v>1.4013999699999999</v>
      </c>
      <c r="H169">
        <v>1359.31799316</v>
      </c>
      <c r="K169" s="2">
        <f>TREND(Calibration!$A$2:$A$4,Calibration!$B$2:$B$4,C169)</f>
        <v>401.63714295571447</v>
      </c>
      <c r="L169" s="2">
        <f>TREND(Calibration!$A$2:$A$4,Calibration!$C$2:$C$4,E169)</f>
        <v>700.61270506645883</v>
      </c>
      <c r="M169" s="2">
        <f>TREND(Calibration!$A$2:$A$4,Calibration!$D$2:$D$4,G169)</f>
        <v>536.88934845208587</v>
      </c>
    </row>
    <row r="170" spans="1:13" x14ac:dyDescent="0.25">
      <c r="A170">
        <v>841047</v>
      </c>
      <c r="B170">
        <v>14.26399994</v>
      </c>
      <c r="C170">
        <v>0.57569999000000005</v>
      </c>
      <c r="D170">
        <v>1255.07299805</v>
      </c>
      <c r="E170">
        <v>1.86580002</v>
      </c>
      <c r="F170">
        <v>769.97198486000002</v>
      </c>
      <c r="G170">
        <v>1.39709997</v>
      </c>
      <c r="H170">
        <v>976.04998779000005</v>
      </c>
      <c r="K170" s="2">
        <f>TREND(Calibration!$A$2:$A$4,Calibration!$B$2:$B$4,C170)</f>
        <v>399.95639015866197</v>
      </c>
      <c r="L170" s="2">
        <f>TREND(Calibration!$A$2:$A$4,Calibration!$C$2:$C$4,E170)</f>
        <v>733.17457354064493</v>
      </c>
      <c r="M170" s="2">
        <f>TREND(Calibration!$A$2:$A$4,Calibration!$D$2:$D$4,G170)</f>
        <v>535.12204892057696</v>
      </c>
    </row>
    <row r="171" spans="1:13" x14ac:dyDescent="0.25">
      <c r="A171">
        <v>846046</v>
      </c>
      <c r="B171">
        <v>14.34200001</v>
      </c>
      <c r="C171">
        <v>0.57509999999999994</v>
      </c>
      <c r="D171">
        <v>691.17901611000002</v>
      </c>
      <c r="E171">
        <v>1.9386999600000001</v>
      </c>
      <c r="F171">
        <v>1124.7609863299999</v>
      </c>
      <c r="G171">
        <v>1.38629997</v>
      </c>
      <c r="H171">
        <v>919.98797606999995</v>
      </c>
      <c r="K171" s="2">
        <f>TREND(Calibration!$A$2:$A$4,Calibration!$B$2:$B$4,C171)</f>
        <v>399.58289991199666</v>
      </c>
      <c r="L171" s="2">
        <f>TREND(Calibration!$A$2:$A$4,Calibration!$C$2:$C$4,E171)</f>
        <v>762.48024190146111</v>
      </c>
      <c r="M171" s="2">
        <f>TREND(Calibration!$A$2:$A$4,Calibration!$D$2:$D$4,G171)</f>
        <v>530.68325009725231</v>
      </c>
    </row>
    <row r="172" spans="1:13" x14ac:dyDescent="0.25">
      <c r="A172">
        <v>851046</v>
      </c>
      <c r="B172">
        <v>14.26500034</v>
      </c>
      <c r="C172">
        <v>0.57300001</v>
      </c>
      <c r="D172">
        <v>1167.0749511700001</v>
      </c>
      <c r="E172">
        <v>1.93710005</v>
      </c>
      <c r="F172">
        <v>462.72299193999999</v>
      </c>
      <c r="G172">
        <v>1.40900004</v>
      </c>
      <c r="H172">
        <v>1341.8459472699999</v>
      </c>
      <c r="K172" s="2">
        <f>TREND(Calibration!$A$2:$A$4,Calibration!$B$2:$B$4,C172)</f>
        <v>398.2756684863154</v>
      </c>
      <c r="L172" s="2">
        <f>TREND(Calibration!$A$2:$A$4,Calibration!$C$2:$C$4,E172)</f>
        <v>761.83708044114769</v>
      </c>
      <c r="M172" s="2">
        <f>TREND(Calibration!$A$2:$A$4,Calibration!$D$2:$D$4,G172)</f>
        <v>540.01297639404743</v>
      </c>
    </row>
    <row r="173" spans="1:13" x14ac:dyDescent="0.25">
      <c r="A173">
        <v>856047</v>
      </c>
      <c r="B173">
        <v>14.15499973</v>
      </c>
      <c r="C173">
        <v>0.57620000999999998</v>
      </c>
      <c r="D173">
        <v>726.37402343999997</v>
      </c>
      <c r="E173">
        <v>1.8776999700000001</v>
      </c>
      <c r="F173">
        <v>726.87701416000004</v>
      </c>
      <c r="G173">
        <v>1.4056999699999999</v>
      </c>
      <c r="H173">
        <v>998.22100829999999</v>
      </c>
      <c r="K173" s="2">
        <f>TREND(Calibration!$A$2:$A$4,Calibration!$B$2:$B$4,C173)</f>
        <v>400.26764966821634</v>
      </c>
      <c r="L173" s="2">
        <f>TREND(Calibration!$A$2:$A$4,Calibration!$C$2:$C$4,E173)</f>
        <v>737.95833588956179</v>
      </c>
      <c r="M173" s="2">
        <f>TREND(Calibration!$A$2:$A$4,Calibration!$D$2:$D$4,G173)</f>
        <v>538.65664798359467</v>
      </c>
    </row>
    <row r="174" spans="1:13" x14ac:dyDescent="0.25">
      <c r="A174">
        <v>861046</v>
      </c>
      <c r="B174">
        <v>14.09300041</v>
      </c>
      <c r="C174">
        <v>0.57840002000000001</v>
      </c>
      <c r="D174">
        <v>511.52899170000001</v>
      </c>
      <c r="E174">
        <v>1.86259997</v>
      </c>
      <c r="F174">
        <v>764.15698241999996</v>
      </c>
      <c r="G174">
        <v>1.40840006</v>
      </c>
      <c r="H174">
        <v>1048.49401855</v>
      </c>
      <c r="K174" s="2">
        <f>TREND(Calibration!$A$2:$A$4,Calibration!$B$2:$B$4,C174)</f>
        <v>401.63714295571447</v>
      </c>
      <c r="L174" s="2">
        <f>TREND(Calibration!$A$2:$A$4,Calibration!$C$2:$C$4,E174)</f>
        <v>731.88815816035753</v>
      </c>
      <c r="M174" s="2">
        <f>TREND(Calibration!$A$2:$A$4,Calibration!$D$2:$D$4,G174)</f>
        <v>539.76638467941609</v>
      </c>
    </row>
    <row r="175" spans="1:13" x14ac:dyDescent="0.25">
      <c r="A175">
        <v>866046</v>
      </c>
      <c r="B175">
        <v>14.01200008</v>
      </c>
      <c r="C175">
        <v>0.57840002000000001</v>
      </c>
      <c r="D175">
        <v>906.26898193</v>
      </c>
      <c r="E175">
        <v>1.8495999599999999</v>
      </c>
      <c r="F175">
        <v>977.81799316000001</v>
      </c>
      <c r="G175">
        <v>1.4213999500000001</v>
      </c>
      <c r="H175">
        <v>792.98199463000003</v>
      </c>
      <c r="K175" s="2">
        <f>TREND(Calibration!$A$2:$A$4,Calibration!$B$2:$B$4,C175)</f>
        <v>401.63714295571447</v>
      </c>
      <c r="L175" s="2">
        <f>TREND(Calibration!$A$2:$A$4,Calibration!$C$2:$C$4,E175)</f>
        <v>726.66217331390499</v>
      </c>
      <c r="M175" s="2">
        <f>TREND(Calibration!$A$2:$A$4,Calibration!$D$2:$D$4,G175)</f>
        <v>545.10933805305967</v>
      </c>
    </row>
    <row r="176" spans="1:13" x14ac:dyDescent="0.25">
      <c r="A176">
        <v>871046</v>
      </c>
      <c r="B176">
        <v>13.960000040000001</v>
      </c>
      <c r="C176">
        <v>0.57679999000000004</v>
      </c>
      <c r="D176">
        <v>953.96197510000002</v>
      </c>
      <c r="E176">
        <v>1.7989000100000001</v>
      </c>
      <c r="F176">
        <v>971</v>
      </c>
      <c r="G176">
        <v>1.4117000099999999</v>
      </c>
      <c r="H176">
        <v>948.66601562000005</v>
      </c>
      <c r="K176" s="2">
        <f>TREND(Calibration!$A$2:$A$4,Calibration!$B$2:$B$4,C176)</f>
        <v>400.64113368994043</v>
      </c>
      <c r="L176" s="2">
        <f>TREND(Calibration!$A$2:$A$4,Calibration!$C$2:$C$4,E176)</f>
        <v>706.28086819060923</v>
      </c>
      <c r="M176" s="2">
        <f>TREND(Calibration!$A$2:$A$4,Calibration!$D$2:$D$4,G176)</f>
        <v>541.1226637698818</v>
      </c>
    </row>
    <row r="177" spans="1:13" x14ac:dyDescent="0.25">
      <c r="A177">
        <v>876046</v>
      </c>
      <c r="B177">
        <v>13.95400047</v>
      </c>
      <c r="C177">
        <v>0.57840002000000001</v>
      </c>
      <c r="D177">
        <v>925.27099609000004</v>
      </c>
      <c r="E177">
        <v>1.7577999799999999</v>
      </c>
      <c r="F177">
        <v>948.74298095999995</v>
      </c>
      <c r="G177">
        <v>1.42079997</v>
      </c>
      <c r="H177">
        <v>925.45501708999996</v>
      </c>
      <c r="K177" s="2">
        <f>TREND(Calibration!$A$2:$A$4,Calibration!$B$2:$B$4,C177)</f>
        <v>401.63714295571447</v>
      </c>
      <c r="L177" s="2">
        <f>TREND(Calibration!$A$2:$A$4,Calibration!$C$2:$C$4,E177)</f>
        <v>689.75871674851476</v>
      </c>
      <c r="M177" s="2">
        <f>TREND(Calibration!$A$2:$A$4,Calibration!$D$2:$D$4,G177)</f>
        <v>544.86274633842834</v>
      </c>
    </row>
    <row r="178" spans="1:13" x14ac:dyDescent="0.25">
      <c r="A178">
        <v>881047</v>
      </c>
      <c r="B178">
        <v>14.06700039</v>
      </c>
      <c r="C178">
        <v>0.58319997999999995</v>
      </c>
      <c r="D178">
        <v>863.21398925999995</v>
      </c>
      <c r="E178">
        <v>1.7577999799999999</v>
      </c>
      <c r="F178">
        <v>972.59197998000002</v>
      </c>
      <c r="G178">
        <v>1.4148999499999999</v>
      </c>
      <c r="H178">
        <v>832.37799071999996</v>
      </c>
      <c r="K178" s="2">
        <f>TREND(Calibration!$A$2:$A$4,Calibration!$B$2:$B$4,C178)</f>
        <v>404.62508982880109</v>
      </c>
      <c r="L178" s="2">
        <f>TREND(Calibration!$A$2:$A$4,Calibration!$C$2:$C$4,E178)</f>
        <v>689.75871674851476</v>
      </c>
      <c r="M178" s="2">
        <f>TREND(Calibration!$A$2:$A$4,Calibration!$D$2:$D$4,G178)</f>
        <v>542.43783876124382</v>
      </c>
    </row>
    <row r="179" spans="1:13" x14ac:dyDescent="0.25">
      <c r="A179">
        <v>886046</v>
      </c>
      <c r="B179">
        <v>14.210000040000001</v>
      </c>
      <c r="C179">
        <v>0.58590001000000003</v>
      </c>
      <c r="D179">
        <v>854.38201904000005</v>
      </c>
      <c r="E179">
        <v>1.76540005</v>
      </c>
      <c r="F179">
        <v>1020.0880127</v>
      </c>
      <c r="G179">
        <v>1.4121999700000001</v>
      </c>
      <c r="H179">
        <v>1179.5930175799999</v>
      </c>
      <c r="K179" s="2">
        <f>TREND(Calibration!$A$2:$A$4,Calibration!$B$2:$B$4,C179)</f>
        <v>406.30584262585364</v>
      </c>
      <c r="L179" s="2">
        <f>TREND(Calibration!$A$2:$A$4,Calibration!$C$2:$C$4,E179)</f>
        <v>692.81393367926921</v>
      </c>
      <c r="M179" s="2">
        <f>TREND(Calibration!$A$2:$A$4,Calibration!$D$2:$D$4,G179)</f>
        <v>541.32814727541052</v>
      </c>
    </row>
    <row r="180" spans="1:13" x14ac:dyDescent="0.25">
      <c r="A180">
        <v>891046</v>
      </c>
      <c r="B180">
        <v>14.35400009</v>
      </c>
      <c r="C180">
        <v>0.58380001999999998</v>
      </c>
      <c r="D180">
        <v>752.15399170000001</v>
      </c>
      <c r="E180">
        <v>1.74489999</v>
      </c>
      <c r="F180">
        <v>9.9000003020963209E+37</v>
      </c>
      <c r="G180">
        <v>1.41540003</v>
      </c>
      <c r="H180">
        <v>754.42797852000001</v>
      </c>
      <c r="K180" s="2">
        <f>TREND(Calibration!$A$2:$A$4,Calibration!$B$2:$B$4,C180)</f>
        <v>404.99861120017232</v>
      </c>
      <c r="L180" s="2">
        <f>TREND(Calibration!$A$2:$A$4,Calibration!$C$2:$C$4,E180)</f>
        <v>684.57293979454403</v>
      </c>
      <c r="M180" s="2">
        <f>TREND(Calibration!$A$2:$A$4,Calibration!$D$2:$D$4,G180)</f>
        <v>542.64337158675949</v>
      </c>
    </row>
    <row r="181" spans="1:13" x14ac:dyDescent="0.25">
      <c r="A181">
        <v>896062</v>
      </c>
      <c r="B181">
        <v>14.329999920000001</v>
      </c>
      <c r="C181">
        <v>0.58700001000000002</v>
      </c>
      <c r="D181">
        <v>996.92297363</v>
      </c>
      <c r="E181">
        <v>1.7460000499999999</v>
      </c>
      <c r="F181">
        <v>917.84997558999999</v>
      </c>
      <c r="G181">
        <v>1.4160000100000001</v>
      </c>
      <c r="H181">
        <v>1197.9809570299999</v>
      </c>
      <c r="K181" s="2">
        <f>TREND(Calibration!$A$2:$A$4,Calibration!$B$2:$B$4,C181)</f>
        <v>406.9905861571321</v>
      </c>
      <c r="L181" s="2">
        <f>TREND(Calibration!$A$2:$A$4,Calibration!$C$2:$C$4,E181)</f>
        <v>685.01516229207971</v>
      </c>
      <c r="M181" s="2">
        <f>TREND(Calibration!$A$2:$A$4,Calibration!$D$2:$D$4,G181)</f>
        <v>542.88996330139082</v>
      </c>
    </row>
    <row r="182" spans="1:13" x14ac:dyDescent="0.25">
      <c r="A182">
        <v>901059</v>
      </c>
      <c r="B182">
        <v>14.26299953</v>
      </c>
      <c r="C182">
        <v>0.58219999</v>
      </c>
      <c r="D182">
        <v>648.29498291000004</v>
      </c>
      <c r="E182">
        <v>1.77460003</v>
      </c>
      <c r="F182">
        <v>915.11297606999995</v>
      </c>
      <c r="G182">
        <v>1.41439998</v>
      </c>
      <c r="H182">
        <v>1208.6560058600001</v>
      </c>
      <c r="K182" s="2">
        <f>TREND(Calibration!$A$2:$A$4,Calibration!$B$2:$B$4,C182)</f>
        <v>404.00260193439829</v>
      </c>
      <c r="L182" s="2">
        <f>TREND(Calibration!$A$2:$A$4,Calibration!$C$2:$C$4,E182)</f>
        <v>696.51231207033709</v>
      </c>
      <c r="M182" s="2">
        <f>TREND(Calibration!$A$2:$A$4,Calibration!$D$2:$D$4,G182)</f>
        <v>542.23235114571628</v>
      </c>
    </row>
    <row r="183" spans="1:13" x14ac:dyDescent="0.25">
      <c r="A183">
        <v>906047</v>
      </c>
      <c r="B183">
        <v>14.17099953</v>
      </c>
      <c r="C183">
        <v>0.58270001000000005</v>
      </c>
      <c r="D183">
        <v>497.13400268999999</v>
      </c>
      <c r="E183">
        <v>1.7503000500000001</v>
      </c>
      <c r="F183">
        <v>1160.0489502</v>
      </c>
      <c r="G183">
        <v>1.43700004</v>
      </c>
      <c r="H183">
        <v>1344.10900879</v>
      </c>
      <c r="K183" s="2">
        <f>TREND(Calibration!$A$2:$A$4,Calibration!$B$2:$B$4,C183)</f>
        <v>404.3138614439527</v>
      </c>
      <c r="L183" s="2">
        <f>TREND(Calibration!$A$2:$A$4,Calibration!$C$2:$C$4,E183)</f>
        <v>686.74375595006507</v>
      </c>
      <c r="M183" s="2">
        <f>TREND(Calibration!$A$2:$A$4,Calibration!$D$2:$D$4,G183)</f>
        <v>551.52097334340772</v>
      </c>
    </row>
    <row r="184" spans="1:13" x14ac:dyDescent="0.25">
      <c r="A184">
        <v>911048</v>
      </c>
      <c r="B184">
        <v>14.01500034</v>
      </c>
      <c r="C184">
        <v>0.57779997999999999</v>
      </c>
      <c r="D184">
        <v>562.27099609000004</v>
      </c>
      <c r="E184">
        <v>1.7902</v>
      </c>
      <c r="F184">
        <v>1065.94104004</v>
      </c>
      <c r="G184">
        <v>1.4284000400000001</v>
      </c>
      <c r="H184">
        <v>1229.5770263700001</v>
      </c>
      <c r="K184" s="2">
        <f>TREND(Calibration!$A$2:$A$4,Calibration!$B$2:$B$4,C184)</f>
        <v>401.26362158434324</v>
      </c>
      <c r="L184" s="2">
        <f>TREND(Calibration!$A$2:$A$4,Calibration!$C$2:$C$4,E184)</f>
        <v>702.78347700214204</v>
      </c>
      <c r="M184" s="2">
        <f>TREND(Calibration!$A$2:$A$4,Calibration!$D$2:$D$4,G184)</f>
        <v>547.98637428039001</v>
      </c>
    </row>
    <row r="185" spans="1:13" x14ac:dyDescent="0.25">
      <c r="A185">
        <v>916047</v>
      </c>
      <c r="B185">
        <v>13.97999954</v>
      </c>
      <c r="C185">
        <v>0.57999997999999997</v>
      </c>
      <c r="D185">
        <v>892.25201416000004</v>
      </c>
      <c r="E185">
        <v>1.7783999399999999</v>
      </c>
      <c r="F185">
        <v>1033.6080322299999</v>
      </c>
      <c r="G185">
        <v>1.4467999899999999</v>
      </c>
      <c r="H185">
        <v>1177.63793945</v>
      </c>
      <c r="K185" s="2">
        <f>TREND(Calibration!$A$2:$A$4,Calibration!$B$2:$B$4,C185)</f>
        <v>402.63310864690015</v>
      </c>
      <c r="L185" s="2">
        <f>TREND(Calibration!$A$2:$A$4,Calibration!$C$2:$C$4,E185)</f>
        <v>698.0398702858987</v>
      </c>
      <c r="M185" s="2">
        <f>TREND(Calibration!$A$2:$A$4,Calibration!$D$2:$D$4,G185)</f>
        <v>555.54875172568927</v>
      </c>
    </row>
    <row r="186" spans="1:13" x14ac:dyDescent="0.25">
      <c r="A186">
        <v>921047</v>
      </c>
      <c r="B186">
        <v>13.92500019</v>
      </c>
      <c r="C186">
        <v>0.57569999000000005</v>
      </c>
      <c r="D186">
        <v>748.18798828000001</v>
      </c>
      <c r="E186">
        <v>1.7956000599999999</v>
      </c>
      <c r="F186">
        <v>1026.2709960899999</v>
      </c>
      <c r="G186">
        <v>1.4462000100000001</v>
      </c>
      <c r="H186">
        <v>1051.2089843700001</v>
      </c>
      <c r="K186" s="2">
        <f>TREND(Calibration!$A$2:$A$4,Calibration!$B$2:$B$4,C186)</f>
        <v>399.95639015866197</v>
      </c>
      <c r="L186" s="2">
        <f>TREND(Calibration!$A$2:$A$4,Calibration!$C$2:$C$4,E186)</f>
        <v>704.95429315766296</v>
      </c>
      <c r="M186" s="2">
        <f>TREND(Calibration!$A$2:$A$4,Calibration!$D$2:$D$4,G186)</f>
        <v>555.30216001105805</v>
      </c>
    </row>
    <row r="187" spans="1:13" x14ac:dyDescent="0.25">
      <c r="A187">
        <v>926047</v>
      </c>
      <c r="B187">
        <v>13.934000019999999</v>
      </c>
      <c r="C187">
        <v>0.57349998000000002</v>
      </c>
      <c r="D187">
        <v>881.96697998000002</v>
      </c>
      <c r="E187">
        <v>1.8448</v>
      </c>
      <c r="F187">
        <v>1118.75</v>
      </c>
      <c r="G187">
        <v>1.4543000500000001</v>
      </c>
      <c r="H187">
        <v>1019.05401611</v>
      </c>
      <c r="K187" s="2">
        <f>TREND(Calibration!$A$2:$A$4,Calibration!$B$2:$B$4,C187)</f>
        <v>398.58689687116384</v>
      </c>
      <c r="L187" s="2">
        <f>TREND(Calibration!$A$2:$A$4,Calibration!$C$2:$C$4,E187)</f>
        <v>724.73259647330428</v>
      </c>
      <c r="M187" s="2">
        <f>TREND(Calibration!$A$2:$A$4,Calibration!$D$2:$D$4,G187)</f>
        <v>558.63127556854715</v>
      </c>
    </row>
    <row r="188" spans="1:13" x14ac:dyDescent="0.25">
      <c r="A188">
        <v>931046</v>
      </c>
      <c r="B188">
        <v>14.022000309999999</v>
      </c>
      <c r="C188">
        <v>0.57349998000000002</v>
      </c>
      <c r="D188">
        <v>786.48101807</v>
      </c>
      <c r="E188">
        <v>1.88849998</v>
      </c>
      <c r="F188">
        <v>951.96301270000004</v>
      </c>
      <c r="G188">
        <v>1.4450999499999999</v>
      </c>
      <c r="H188">
        <v>1071.07299805</v>
      </c>
      <c r="K188" s="2">
        <f>TREND(Calibration!$A$2:$A$4,Calibration!$B$2:$B$4,C188)</f>
        <v>398.58689687116384</v>
      </c>
      <c r="L188" s="2">
        <f>TREND(Calibration!$A$2:$A$4,Calibration!$C$2:$C$4,E188)</f>
        <v>742.29992398076581</v>
      </c>
      <c r="M188" s="2">
        <f>TREND(Calibration!$A$2:$A$4,Calibration!$D$2:$D$4,G188)</f>
        <v>554.85003547091105</v>
      </c>
    </row>
    <row r="189" spans="1:13" x14ac:dyDescent="0.25">
      <c r="A189">
        <v>936046</v>
      </c>
      <c r="B189">
        <v>14.16899967</v>
      </c>
      <c r="C189">
        <v>0.57730000999999997</v>
      </c>
      <c r="D189">
        <v>839.68597411999997</v>
      </c>
      <c r="E189">
        <v>1.8933999500000001</v>
      </c>
      <c r="F189">
        <v>1319.30895996</v>
      </c>
      <c r="G189">
        <v>1.43920004</v>
      </c>
      <c r="H189">
        <v>1129.05700684</v>
      </c>
      <c r="K189" s="2">
        <f>TREND(Calibration!$A$2:$A$4,Calibration!$B$2:$B$4,C189)</f>
        <v>400.95239319949479</v>
      </c>
      <c r="L189" s="2">
        <f>TREND(Calibration!$A$2:$A$4,Calibration!$C$2:$C$4,E189)</f>
        <v>744.26970469386322</v>
      </c>
      <c r="M189" s="2">
        <f>TREND(Calibration!$A$2:$A$4,Calibration!$D$2:$D$4,G189)</f>
        <v>552.42517310371466</v>
      </c>
    </row>
    <row r="190" spans="1:13" x14ac:dyDescent="0.25">
      <c r="A190">
        <v>941046</v>
      </c>
      <c r="B190">
        <v>14.307000159999999</v>
      </c>
      <c r="C190">
        <v>0.57569999000000005</v>
      </c>
      <c r="D190">
        <v>826.67199706999997</v>
      </c>
      <c r="E190">
        <v>1.86580002</v>
      </c>
      <c r="F190">
        <v>9.9000003020963209E+37</v>
      </c>
      <c r="G190">
        <v>1.4337999800000001</v>
      </c>
      <c r="H190">
        <v>1092.9720459</v>
      </c>
      <c r="K190" s="2">
        <f>TREND(Calibration!$A$2:$A$4,Calibration!$B$2:$B$4,C190)</f>
        <v>399.95639015866197</v>
      </c>
      <c r="L190" s="2">
        <f>TREND(Calibration!$A$2:$A$4,Calibration!$C$2:$C$4,E190)</f>
        <v>733.17457354064493</v>
      </c>
      <c r="M190" s="2">
        <f>TREND(Calibration!$A$2:$A$4,Calibration!$D$2:$D$4,G190)</f>
        <v>550.20574903205886</v>
      </c>
    </row>
    <row r="191" spans="1:13" x14ac:dyDescent="0.25">
      <c r="A191">
        <v>946046</v>
      </c>
      <c r="B191">
        <v>14.34200001</v>
      </c>
      <c r="C191">
        <v>0.57080001000000002</v>
      </c>
      <c r="D191">
        <v>842.85601807</v>
      </c>
      <c r="E191">
        <v>1.9683999999999999</v>
      </c>
      <c r="F191">
        <v>9.9000003020963209E+37</v>
      </c>
      <c r="G191">
        <v>1.4105999499999999</v>
      </c>
      <c r="H191">
        <v>1212.27697754</v>
      </c>
      <c r="K191" s="2">
        <f>TREND(Calibration!$A$2:$A$4,Calibration!$B$2:$B$4,C191)</f>
        <v>396.90618142375848</v>
      </c>
      <c r="L191" s="2">
        <f>TREND(Calibration!$A$2:$A$4,Calibration!$C$2:$C$4,E191)</f>
        <v>774.41961417725406</v>
      </c>
      <c r="M191" s="2">
        <f>TREND(Calibration!$A$2:$A$4,Calibration!$D$2:$D$4,G191)</f>
        <v>540.67053922973491</v>
      </c>
    </row>
    <row r="192" spans="1:13" x14ac:dyDescent="0.25">
      <c r="A192">
        <v>951046</v>
      </c>
      <c r="B192">
        <v>14.25899982</v>
      </c>
      <c r="C192">
        <v>0.56809997999999995</v>
      </c>
      <c r="D192">
        <v>731.91302489999998</v>
      </c>
      <c r="E192">
        <v>1.8009999999999999</v>
      </c>
      <c r="F192">
        <v>9.9000003020963209E+37</v>
      </c>
      <c r="G192">
        <v>1.4127000599999999</v>
      </c>
      <c r="H192">
        <v>1337.8559570299999</v>
      </c>
      <c r="K192" s="2">
        <f>TREND(Calibration!$A$2:$A$4,Calibration!$B$2:$B$4,C192)</f>
        <v>395.22542862670593</v>
      </c>
      <c r="L192" s="2">
        <f>TREND(Calibration!$A$2:$A$4,Calibration!$C$2:$C$4,E192)</f>
        <v>707.12506107336094</v>
      </c>
      <c r="M192" s="2">
        <f>TREND(Calibration!$A$2:$A$4,Calibration!$D$2:$D$4,G192)</f>
        <v>541.533684210925</v>
      </c>
    </row>
    <row r="193" spans="1:13" x14ac:dyDescent="0.25">
      <c r="A193">
        <v>956047</v>
      </c>
      <c r="B193">
        <v>14.196000099999999</v>
      </c>
      <c r="C193">
        <v>0.56269997000000005</v>
      </c>
      <c r="D193">
        <v>417.40798949999999</v>
      </c>
      <c r="E193">
        <v>1.8070000399999999</v>
      </c>
      <c r="F193">
        <v>9.9000003020963209E+37</v>
      </c>
      <c r="G193">
        <v>1.41439998</v>
      </c>
      <c r="H193">
        <v>817.69396973000005</v>
      </c>
      <c r="K193" s="2">
        <f>TREND(Calibration!$A$2:$A$4,Calibration!$B$2:$B$4,C193)</f>
        <v>391.86395415730692</v>
      </c>
      <c r="L193" s="2">
        <f>TREND(Calibration!$A$2:$A$4,Calibration!$C$2:$C$4,E193)</f>
        <v>709.53706830397903</v>
      </c>
      <c r="M193" s="2">
        <f>TREND(Calibration!$A$2:$A$4,Calibration!$D$2:$D$4,G193)</f>
        <v>542.23235114571628</v>
      </c>
    </row>
    <row r="194" spans="1:13" x14ac:dyDescent="0.25">
      <c r="A194">
        <v>961047</v>
      </c>
      <c r="B194">
        <v>14.06499958</v>
      </c>
      <c r="C194">
        <v>0.57080001000000002</v>
      </c>
      <c r="D194">
        <v>854.88702393000005</v>
      </c>
      <c r="E194">
        <v>1.8063999399999999</v>
      </c>
      <c r="F194">
        <v>9.9000003020963209E+37</v>
      </c>
      <c r="G194">
        <v>1.4073</v>
      </c>
      <c r="H194">
        <v>1368.2280273399999</v>
      </c>
      <c r="K194" s="2">
        <f>TREND(Calibration!$A$2:$A$4,Calibration!$B$2:$B$4,C194)</f>
        <v>396.90618142375848</v>
      </c>
      <c r="L194" s="2">
        <f>TREND(Calibration!$A$2:$A$4,Calibration!$C$2:$C$4,E194)</f>
        <v>709.2958289890588</v>
      </c>
      <c r="M194" s="2">
        <f>TREND(Calibration!$A$2:$A$4,Calibration!$D$2:$D$4,G194)</f>
        <v>539.31426013926921</v>
      </c>
    </row>
    <row r="195" spans="1:13" x14ac:dyDescent="0.25">
      <c r="A195">
        <v>966046</v>
      </c>
      <c r="B195">
        <v>13.963999749999999</v>
      </c>
      <c r="C195">
        <v>0.57349998000000002</v>
      </c>
      <c r="D195">
        <v>793.94396973000005</v>
      </c>
      <c r="E195">
        <v>1.80970001</v>
      </c>
      <c r="F195">
        <v>9.9000003020963209E+37</v>
      </c>
      <c r="G195">
        <v>1.41330004</v>
      </c>
      <c r="H195">
        <v>1218.7419433600001</v>
      </c>
      <c r="K195" s="2">
        <f>TREND(Calibration!$A$2:$A$4,Calibration!$B$2:$B$4,C195)</f>
        <v>398.58689687116384</v>
      </c>
      <c r="L195" s="2">
        <f>TREND(Calibration!$A$2:$A$4,Calibration!$C$2:$C$4,E195)</f>
        <v>710.62245226182813</v>
      </c>
      <c r="M195" s="2">
        <f>TREND(Calibration!$A$2:$A$4,Calibration!$D$2:$D$4,G195)</f>
        <v>541.78027592555634</v>
      </c>
    </row>
    <row r="196" spans="1:13" x14ac:dyDescent="0.25">
      <c r="A196">
        <v>971046</v>
      </c>
      <c r="B196">
        <v>13.88899994</v>
      </c>
      <c r="C196">
        <v>0.57139998999999997</v>
      </c>
      <c r="D196">
        <v>632.26098633000004</v>
      </c>
      <c r="E196">
        <v>1.7897000300000001</v>
      </c>
      <c r="F196">
        <v>9.9000003020963209E+37</v>
      </c>
      <c r="G196">
        <v>1.40900004</v>
      </c>
      <c r="H196">
        <v>1341.8719482399999</v>
      </c>
      <c r="K196" s="2">
        <f>TREND(Calibration!$A$2:$A$4,Calibration!$B$2:$B$4,C196)</f>
        <v>397.27966544548246</v>
      </c>
      <c r="L196" s="2">
        <f>TREND(Calibration!$A$2:$A$4,Calibration!$C$2:$C$4,E196)</f>
        <v>702.58248979954135</v>
      </c>
      <c r="M196" s="2">
        <f>TREND(Calibration!$A$2:$A$4,Calibration!$D$2:$D$4,G196)</f>
        <v>540.01297639404743</v>
      </c>
    </row>
    <row r="197" spans="1:13" x14ac:dyDescent="0.25">
      <c r="A197">
        <v>976047</v>
      </c>
      <c r="B197">
        <v>13.90400028</v>
      </c>
      <c r="C197">
        <v>0.57410002000000004</v>
      </c>
      <c r="D197">
        <v>558.53302001999998</v>
      </c>
      <c r="E197">
        <v>1.80910003</v>
      </c>
      <c r="F197">
        <v>9.9000003020963209E+37</v>
      </c>
      <c r="G197">
        <v>1.41330004</v>
      </c>
      <c r="H197">
        <v>1308.1350097699999</v>
      </c>
      <c r="K197" s="2">
        <f>TREND(Calibration!$A$2:$A$4,Calibration!$B$2:$B$4,C197)</f>
        <v>398.96041824253507</v>
      </c>
      <c r="L197" s="2">
        <f>TREND(Calibration!$A$2:$A$4,Calibration!$C$2:$C$4,E197)</f>
        <v>710.38126118673085</v>
      </c>
      <c r="M197" s="2">
        <f>TREND(Calibration!$A$2:$A$4,Calibration!$D$2:$D$4,G197)</f>
        <v>541.78027592555634</v>
      </c>
    </row>
    <row r="198" spans="1:13" x14ac:dyDescent="0.25">
      <c r="A198">
        <v>981046</v>
      </c>
      <c r="B198">
        <v>13.99800014</v>
      </c>
      <c r="C198">
        <v>0.57509999999999994</v>
      </c>
      <c r="D198">
        <v>563.47302246000004</v>
      </c>
      <c r="E198">
        <v>1.91439998</v>
      </c>
      <c r="F198">
        <v>9.9000003020963209E+37</v>
      </c>
      <c r="G198">
        <v>1.40900004</v>
      </c>
      <c r="H198">
        <v>9.9000003020963209E+37</v>
      </c>
      <c r="K198" s="2">
        <f>TREND(Calibration!$A$2:$A$4,Calibration!$B$2:$B$4,C198)</f>
        <v>399.58289991199666</v>
      </c>
      <c r="L198" s="2">
        <f>TREND(Calibration!$A$2:$A$4,Calibration!$C$2:$C$4,E198)</f>
        <v>752.71168578118898</v>
      </c>
      <c r="M198" s="2">
        <f>TREND(Calibration!$A$2:$A$4,Calibration!$D$2:$D$4,G198)</f>
        <v>540.01297639404743</v>
      </c>
    </row>
    <row r="199" spans="1:13" x14ac:dyDescent="0.25">
      <c r="A199">
        <v>986046</v>
      </c>
      <c r="B199">
        <v>14.199000359999999</v>
      </c>
      <c r="C199">
        <v>0.57459998000000001</v>
      </c>
      <c r="D199">
        <v>445.23699950999998</v>
      </c>
      <c r="E199">
        <v>1.9269000300000001</v>
      </c>
      <c r="F199">
        <v>9.9000003020963209E+37</v>
      </c>
      <c r="G199">
        <v>1.4213999500000001</v>
      </c>
      <c r="H199">
        <v>9.9000003020963209E+37</v>
      </c>
      <c r="K199" s="2">
        <f>TREND(Calibration!$A$2:$A$4,Calibration!$B$2:$B$4,C199)</f>
        <v>399.2716404024423</v>
      </c>
      <c r="L199" s="2">
        <f>TREND(Calibration!$A$2:$A$4,Calibration!$C$2:$C$4,E199)</f>
        <v>757.73668744502606</v>
      </c>
      <c r="M199" s="2">
        <f>TREND(Calibration!$A$2:$A$4,Calibration!$D$2:$D$4,G199)</f>
        <v>545.10933805305967</v>
      </c>
    </row>
    <row r="200" spans="1:13" x14ac:dyDescent="0.25">
      <c r="A200">
        <v>991047</v>
      </c>
      <c r="B200">
        <v>14.34200001</v>
      </c>
      <c r="C200">
        <v>0.57620000999999998</v>
      </c>
      <c r="D200">
        <v>687.36602783000001</v>
      </c>
      <c r="E200">
        <v>1.92040002</v>
      </c>
      <c r="F200">
        <v>9.9000003020963209E+37</v>
      </c>
      <c r="G200">
        <v>1.3960000299999999</v>
      </c>
      <c r="H200">
        <v>1277.7530517600001</v>
      </c>
      <c r="K200" s="2">
        <f>TREND(Calibration!$A$2:$A$4,Calibration!$B$2:$B$4,C200)</f>
        <v>400.26764966821634</v>
      </c>
      <c r="L200" s="2">
        <f>TREND(Calibration!$A$2:$A$4,Calibration!$C$2:$C$4,E200)</f>
        <v>755.12369301180718</v>
      </c>
      <c r="M200" s="2">
        <f>TREND(Calibration!$A$2:$A$4,Calibration!$D$2:$D$4,G200)</f>
        <v>534.6699737004169</v>
      </c>
    </row>
    <row r="201" spans="1:13" x14ac:dyDescent="0.25">
      <c r="A201">
        <v>996047</v>
      </c>
      <c r="B201">
        <v>14.43599987</v>
      </c>
      <c r="C201">
        <v>0.56760001000000004</v>
      </c>
      <c r="D201">
        <v>597.69396973000005</v>
      </c>
      <c r="E201">
        <v>1.88639998</v>
      </c>
      <c r="F201">
        <v>1281.8360595700001</v>
      </c>
      <c r="G201">
        <v>1.39919996</v>
      </c>
      <c r="H201">
        <v>9.9000003020963209E+37</v>
      </c>
      <c r="K201" s="2">
        <f>TREND(Calibration!$A$2:$A$4,Calibration!$B$2:$B$4,C201)</f>
        <v>394.91420024185754</v>
      </c>
      <c r="L201" s="2">
        <f>TREND(Calibration!$A$2:$A$4,Calibration!$C$2:$C$4,E201)</f>
        <v>741.45572707802887</v>
      </c>
      <c r="M201" s="2">
        <f>TREND(Calibration!$A$2:$A$4,Calibration!$D$2:$D$4,G201)</f>
        <v>535.9851445817801</v>
      </c>
    </row>
    <row r="202" spans="1:13" x14ac:dyDescent="0.25">
      <c r="A202">
        <v>1001046</v>
      </c>
      <c r="B202">
        <v>14.420000079999999</v>
      </c>
      <c r="C202">
        <v>0.56760001000000004</v>
      </c>
      <c r="D202">
        <v>538.50598145000004</v>
      </c>
      <c r="E202">
        <v>1.93169999</v>
      </c>
      <c r="F202">
        <v>1026.61901855</v>
      </c>
      <c r="G202">
        <v>1.4203000100000001</v>
      </c>
      <c r="H202">
        <v>9.9000003020963209E+37</v>
      </c>
      <c r="K202" s="2">
        <f>TREND(Calibration!$A$2:$A$4,Calibration!$B$2:$B$4,C202)</f>
        <v>394.91420024185754</v>
      </c>
      <c r="L202" s="2">
        <f>TREND(Calibration!$A$2:$A$4,Calibration!$C$2:$C$4,E202)</f>
        <v>759.66626428562677</v>
      </c>
      <c r="M202" s="2">
        <f>TREND(Calibration!$A$2:$A$4,Calibration!$D$2:$D$4,G202)</f>
        <v>544.65726283289973</v>
      </c>
    </row>
    <row r="203" spans="1:13" x14ac:dyDescent="0.25">
      <c r="A203">
        <v>1006047</v>
      </c>
      <c r="B203">
        <v>14.352000240000001</v>
      </c>
      <c r="C203">
        <v>0.57080001000000002</v>
      </c>
      <c r="D203">
        <v>527.71600341999999</v>
      </c>
      <c r="E203">
        <v>2.1115999200000002</v>
      </c>
      <c r="F203">
        <v>9.9000003020963209E+37</v>
      </c>
      <c r="G203">
        <v>1.4148999499999999</v>
      </c>
      <c r="H203">
        <v>993.58898925999995</v>
      </c>
      <c r="K203" s="2">
        <f>TREND(Calibration!$A$2:$A$4,Calibration!$B$2:$B$4,C203)</f>
        <v>396.90618142375848</v>
      </c>
      <c r="L203" s="2">
        <f>TREND(Calibration!$A$2:$A$4,Calibration!$C$2:$C$4,E203)</f>
        <v>831.98577081353403</v>
      </c>
      <c r="M203" s="2">
        <f>TREND(Calibration!$A$2:$A$4,Calibration!$D$2:$D$4,G203)</f>
        <v>542.43783876124382</v>
      </c>
    </row>
    <row r="204" spans="1:13" x14ac:dyDescent="0.25">
      <c r="A204">
        <v>1011047</v>
      </c>
      <c r="B204">
        <v>14.251000400000001</v>
      </c>
      <c r="C204">
        <v>0.56969999999999998</v>
      </c>
      <c r="D204">
        <v>935.90997314000003</v>
      </c>
      <c r="E204">
        <v>2.0662000200000001</v>
      </c>
      <c r="F204">
        <v>1058.8790283200001</v>
      </c>
      <c r="G204">
        <v>1.4198000399999999</v>
      </c>
      <c r="H204">
        <v>9.9000003020963209E+37</v>
      </c>
      <c r="K204" s="2">
        <f>TREND(Calibration!$A$2:$A$4,Calibration!$B$2:$B$4,C204)</f>
        <v>396.22143166753881</v>
      </c>
      <c r="L204" s="2">
        <f>TREND(Calibration!$A$2:$A$4,Calibration!$C$2:$C$4,E204)</f>
        <v>813.73507797326261</v>
      </c>
      <c r="M204" s="2">
        <f>TREND(Calibration!$A$2:$A$4,Calibration!$D$2:$D$4,G204)</f>
        <v>544.45177521737207</v>
      </c>
    </row>
    <row r="205" spans="1:13" x14ac:dyDescent="0.25">
      <c r="A205">
        <v>1016059</v>
      </c>
      <c r="B205">
        <v>14.18599987</v>
      </c>
      <c r="C205">
        <v>0.57080001000000002</v>
      </c>
      <c r="D205">
        <v>545.77099609000004</v>
      </c>
      <c r="E205">
        <v>1.84529996</v>
      </c>
      <c r="F205">
        <v>1025.8709716799999</v>
      </c>
      <c r="G205">
        <v>1.4203000100000001</v>
      </c>
      <c r="H205">
        <v>9.9000003020963209E+37</v>
      </c>
      <c r="K205" s="2">
        <f>TREND(Calibration!$A$2:$A$4,Calibration!$B$2:$B$4,C205)</f>
        <v>396.90618142375848</v>
      </c>
      <c r="L205" s="2">
        <f>TREND(Calibration!$A$2:$A$4,Calibration!$C$2:$C$4,E205)</f>
        <v>724.93357965591974</v>
      </c>
      <c r="M205" s="2">
        <f>TREND(Calibration!$A$2:$A$4,Calibration!$D$2:$D$4,G205)</f>
        <v>544.65726283289973</v>
      </c>
    </row>
    <row r="206" spans="1:13" x14ac:dyDescent="0.25">
      <c r="A206">
        <v>1021047</v>
      </c>
      <c r="B206">
        <v>14.144000050000001</v>
      </c>
      <c r="C206">
        <v>0.57620000999999998</v>
      </c>
      <c r="D206">
        <v>963.51898193</v>
      </c>
      <c r="E206">
        <v>1.8027000399999999</v>
      </c>
      <c r="F206">
        <v>774.63598633000004</v>
      </c>
      <c r="G206">
        <v>1.42999995</v>
      </c>
      <c r="H206">
        <v>9.9000003020963209E+37</v>
      </c>
      <c r="K206" s="2">
        <f>TREND(Calibration!$A$2:$A$4,Calibration!$B$2:$B$4,C206)</f>
        <v>400.26764966821634</v>
      </c>
      <c r="L206" s="2">
        <f>TREND(Calibration!$A$2:$A$4,Calibration!$C$2:$C$4,E206)</f>
        <v>707.80847464599378</v>
      </c>
      <c r="M206" s="2">
        <f>TREND(Calibration!$A$2:$A$4,Calibration!$D$2:$D$4,G206)</f>
        <v>548.6439371160775</v>
      </c>
    </row>
    <row r="207" spans="1:13" x14ac:dyDescent="0.25">
      <c r="A207">
        <v>1026047</v>
      </c>
      <c r="B207">
        <v>14.13399982</v>
      </c>
      <c r="C207">
        <v>0.57190001000000001</v>
      </c>
      <c r="D207">
        <v>827.17999268000005</v>
      </c>
      <c r="E207">
        <v>1.97490001</v>
      </c>
      <c r="F207">
        <v>897.69000243999994</v>
      </c>
      <c r="G207">
        <v>1.42190003</v>
      </c>
      <c r="H207">
        <v>1035.79296875</v>
      </c>
      <c r="K207" s="2">
        <f>TREND(Calibration!$A$2:$A$4,Calibration!$B$2:$B$4,C207)</f>
        <v>397.59092495503694</v>
      </c>
      <c r="L207" s="2">
        <f>TREND(Calibration!$A$2:$A$4,Calibration!$C$2:$C$4,E207)</f>
        <v>777.03260861047295</v>
      </c>
      <c r="M207" s="2">
        <f>TREND(Calibration!$A$2:$A$4,Calibration!$D$2:$D$4,G207)</f>
        <v>545.31487087857522</v>
      </c>
    </row>
    <row r="208" spans="1:13" x14ac:dyDescent="0.25">
      <c r="A208">
        <v>1031046</v>
      </c>
      <c r="B208">
        <v>14.192999840000001</v>
      </c>
      <c r="C208">
        <v>0.56699997000000002</v>
      </c>
      <c r="D208">
        <v>714.48297118999994</v>
      </c>
      <c r="E208">
        <v>2.1094000300000002</v>
      </c>
      <c r="F208">
        <v>1200.5350341799999</v>
      </c>
      <c r="G208">
        <v>1.4170999500000001</v>
      </c>
      <c r="H208">
        <v>1045.4350585899999</v>
      </c>
      <c r="K208" s="2">
        <f>TREND(Calibration!$A$2:$A$4,Calibration!$B$2:$B$4,C208)</f>
        <v>394.54067887048632</v>
      </c>
      <c r="L208" s="2">
        <f>TREND(Calibration!$A$2:$A$4,Calibration!$C$2:$C$4,E208)</f>
        <v>831.10141827812356</v>
      </c>
      <c r="M208" s="2">
        <f>TREND(Calibration!$A$2:$A$4,Calibration!$D$2:$D$4,G208)</f>
        <v>543.34203852155076</v>
      </c>
    </row>
    <row r="209" spans="1:13" x14ac:dyDescent="0.25">
      <c r="A209">
        <v>1036047</v>
      </c>
      <c r="B209">
        <v>14.305999760000001</v>
      </c>
      <c r="C209">
        <v>0.57029998000000004</v>
      </c>
      <c r="D209">
        <v>1181.2760009799999</v>
      </c>
      <c r="E209">
        <v>1.8896000399999999</v>
      </c>
      <c r="F209">
        <v>526.20501708999996</v>
      </c>
      <c r="G209">
        <v>1.42250001</v>
      </c>
      <c r="H209">
        <v>9.9000003020963209E+37</v>
      </c>
      <c r="K209" s="2">
        <f>TREND(Calibration!$A$2:$A$4,Calibration!$B$2:$B$4,C209)</f>
        <v>396.5949156892629</v>
      </c>
      <c r="L209" s="2">
        <f>TREND(Calibration!$A$2:$A$4,Calibration!$C$2:$C$4,E209)</f>
        <v>742.74214647830149</v>
      </c>
      <c r="M209" s="2">
        <f>TREND(Calibration!$A$2:$A$4,Calibration!$D$2:$D$4,G209)</f>
        <v>545.56146259320656</v>
      </c>
    </row>
    <row r="210" spans="1:13" x14ac:dyDescent="0.25">
      <c r="A210">
        <v>1041047</v>
      </c>
      <c r="B210">
        <v>14.43299961</v>
      </c>
      <c r="C210">
        <v>0.56919998000000005</v>
      </c>
      <c r="D210">
        <v>472.21499634000003</v>
      </c>
      <c r="E210">
        <v>2.06030011</v>
      </c>
      <c r="F210">
        <v>9.9000003020963209E+37</v>
      </c>
      <c r="G210">
        <v>1.41869998</v>
      </c>
      <c r="H210">
        <v>828.66802978999999</v>
      </c>
      <c r="K210" s="2">
        <f>TREND(Calibration!$A$2:$A$4,Calibration!$B$2:$B$4,C210)</f>
        <v>395.91017215798445</v>
      </c>
      <c r="L210" s="2">
        <f>TREND(Calibration!$A$2:$A$4,Calibration!$C$2:$C$4,E210)</f>
        <v>811.36332285496394</v>
      </c>
      <c r="M210" s="2">
        <f>TREND(Calibration!$A$2:$A$4,Calibration!$D$2:$D$4,G210)</f>
        <v>543.99965067722519</v>
      </c>
    </row>
    <row r="211" spans="1:13" x14ac:dyDescent="0.25">
      <c r="A211">
        <v>1046047</v>
      </c>
      <c r="B211">
        <v>14.397000309999999</v>
      </c>
      <c r="C211">
        <v>0.57509999999999994</v>
      </c>
      <c r="D211">
        <v>813.69396973000005</v>
      </c>
      <c r="E211">
        <v>2.0116999099999999</v>
      </c>
      <c r="F211">
        <v>1030.73596191</v>
      </c>
      <c r="G211">
        <v>1.4333000199999999</v>
      </c>
      <c r="H211">
        <v>1210.0629882799999</v>
      </c>
      <c r="K211" s="2">
        <f>TREND(Calibration!$A$2:$A$4,Calibration!$B$2:$B$4,C211)</f>
        <v>399.58289991199666</v>
      </c>
      <c r="L211" s="2">
        <f>TREND(Calibration!$A$2:$A$4,Calibration!$C$2:$C$4,E211)</f>
        <v>791.82611413477377</v>
      </c>
      <c r="M211" s="2">
        <f>TREND(Calibration!$A$2:$A$4,Calibration!$D$2:$D$4,G211)</f>
        <v>550.00026552653014</v>
      </c>
    </row>
    <row r="212" spans="1:13" x14ac:dyDescent="0.25">
      <c r="A212">
        <v>1051047</v>
      </c>
      <c r="B212">
        <v>14.289999959999999</v>
      </c>
      <c r="C212">
        <v>0.56760001000000004</v>
      </c>
      <c r="D212">
        <v>947.14501953000001</v>
      </c>
      <c r="E212">
        <v>1.99650002</v>
      </c>
      <c r="F212">
        <v>9.9000003020963209E+37</v>
      </c>
      <c r="G212">
        <v>1.4333000199999999</v>
      </c>
      <c r="H212">
        <v>1346.6590576200001</v>
      </c>
      <c r="K212" s="2">
        <f>TREND(Calibration!$A$2:$A$4,Calibration!$B$2:$B$4,C212)</f>
        <v>394.91420024185754</v>
      </c>
      <c r="L212" s="2">
        <f>TREND(Calibration!$A$2:$A$4,Calibration!$C$2:$C$4,E212)</f>
        <v>785.7157807728961</v>
      </c>
      <c r="M212" s="2">
        <f>TREND(Calibration!$A$2:$A$4,Calibration!$D$2:$D$4,G212)</f>
        <v>550.00026552653014</v>
      </c>
    </row>
    <row r="213" spans="1:13" x14ac:dyDescent="0.25">
      <c r="A213">
        <v>1056047</v>
      </c>
      <c r="B213">
        <v>14.192999840000001</v>
      </c>
      <c r="C213">
        <v>0.56699997000000002</v>
      </c>
      <c r="D213">
        <v>664.30798340000001</v>
      </c>
      <c r="E213">
        <v>2.0694000699999999</v>
      </c>
      <c r="F213">
        <v>9.9000003020963209E+37</v>
      </c>
      <c r="G213">
        <v>1.4354000099999999</v>
      </c>
      <c r="H213">
        <v>1353.79296875</v>
      </c>
      <c r="K213" s="2">
        <f>TREND(Calibration!$A$2:$A$4,Calibration!$B$2:$B$4,C213)</f>
        <v>394.54067887048632</v>
      </c>
      <c r="L213" s="2">
        <f>TREND(Calibration!$A$2:$A$4,Calibration!$C$2:$C$4,E213)</f>
        <v>815.02149335354989</v>
      </c>
      <c r="M213" s="2">
        <f>TREND(Calibration!$A$2:$A$4,Calibration!$D$2:$D$4,G213)</f>
        <v>550.86336118773329</v>
      </c>
    </row>
    <row r="214" spans="1:13" x14ac:dyDescent="0.25">
      <c r="A214">
        <v>1061046</v>
      </c>
      <c r="B214">
        <v>14.13399982</v>
      </c>
      <c r="C214">
        <v>0.56269997000000005</v>
      </c>
      <c r="D214">
        <v>825.71697998000002</v>
      </c>
      <c r="E214">
        <v>2.3492000100000001</v>
      </c>
      <c r="F214">
        <v>9.9000003020963209E+37</v>
      </c>
      <c r="G214">
        <v>1.4213999500000001</v>
      </c>
      <c r="H214">
        <v>9.9000003020963209E+37</v>
      </c>
      <c r="K214" s="2">
        <f>TREND(Calibration!$A$2:$A$4,Calibration!$B$2:$B$4,C214)</f>
        <v>391.86395415730692</v>
      </c>
      <c r="L214" s="2">
        <f>TREND(Calibration!$A$2:$A$4,Calibration!$C$2:$C$4,E214)</f>
        <v>927.50065656021741</v>
      </c>
      <c r="M214" s="2">
        <f>TREND(Calibration!$A$2:$A$4,Calibration!$D$2:$D$4,G214)</f>
        <v>545.10933805305967</v>
      </c>
    </row>
    <row r="215" spans="1:13" x14ac:dyDescent="0.25">
      <c r="A215">
        <v>1066046</v>
      </c>
      <c r="B215">
        <v>14.09500027</v>
      </c>
      <c r="C215">
        <v>0.57139998999999997</v>
      </c>
      <c r="D215">
        <v>321.63699341</v>
      </c>
      <c r="E215">
        <v>1.9300999599999999</v>
      </c>
      <c r="F215">
        <v>9.9000003020963209E+37</v>
      </c>
      <c r="G215">
        <v>1.4198000399999999</v>
      </c>
      <c r="H215">
        <v>875.39099121000004</v>
      </c>
      <c r="K215" s="2">
        <f>TREND(Calibration!$A$2:$A$4,Calibration!$B$2:$B$4,C215)</f>
        <v>397.27966544548246</v>
      </c>
      <c r="L215" s="2">
        <f>TREND(Calibration!$A$2:$A$4,Calibration!$C$2:$C$4,E215)</f>
        <v>759.0230545854904</v>
      </c>
      <c r="M215" s="2">
        <f>TREND(Calibration!$A$2:$A$4,Calibration!$D$2:$D$4,G215)</f>
        <v>544.45177521737207</v>
      </c>
    </row>
    <row r="216" spans="1:13" x14ac:dyDescent="0.25">
      <c r="A216">
        <v>1071047</v>
      </c>
      <c r="B216">
        <v>14.02099991</v>
      </c>
      <c r="C216">
        <v>0.56540000000000001</v>
      </c>
      <c r="D216">
        <v>1174.2020263700001</v>
      </c>
      <c r="E216">
        <v>1.8998999599999999</v>
      </c>
      <c r="F216">
        <v>936.92700194999998</v>
      </c>
      <c r="G216">
        <v>1.4234999399999999</v>
      </c>
      <c r="H216">
        <v>9.9000003020963209E+37</v>
      </c>
      <c r="K216" s="2">
        <f>TREND(Calibration!$A$2:$A$4,Calibration!$B$2:$B$4,C216)</f>
        <v>393.54470695435941</v>
      </c>
      <c r="L216" s="2">
        <f>TREND(Calibration!$A$2:$A$4,Calibration!$C$2:$C$4,E216)</f>
        <v>746.88269912708199</v>
      </c>
      <c r="M216" s="2">
        <f>TREND(Calibration!$A$2:$A$4,Calibration!$D$2:$D$4,G216)</f>
        <v>545.97243371426271</v>
      </c>
    </row>
    <row r="217" spans="1:13" x14ac:dyDescent="0.25">
      <c r="A217">
        <v>1076047</v>
      </c>
      <c r="B217">
        <v>14.06299973</v>
      </c>
      <c r="C217">
        <v>0.56379997999999998</v>
      </c>
      <c r="D217">
        <v>399.55999756</v>
      </c>
      <c r="E217">
        <v>2.40799999</v>
      </c>
      <c r="F217">
        <v>9.9000003020963209E+37</v>
      </c>
      <c r="G217">
        <v>1.4234999399999999</v>
      </c>
      <c r="H217">
        <v>978.85302734000004</v>
      </c>
      <c r="K217" s="2">
        <f>TREND(Calibration!$A$2:$A$4,Calibration!$B$2:$B$4,C217)</f>
        <v>392.54870391352654</v>
      </c>
      <c r="L217" s="2">
        <f>TREND(Calibration!$A$2:$A$4,Calibration!$C$2:$C$4,E217)</f>
        <v>951.1381617968832</v>
      </c>
      <c r="M217" s="2">
        <f>TREND(Calibration!$A$2:$A$4,Calibration!$D$2:$D$4,G217)</f>
        <v>545.97243371426271</v>
      </c>
    </row>
    <row r="218" spans="1:13" x14ac:dyDescent="0.25">
      <c r="A218">
        <v>1081046</v>
      </c>
      <c r="B218">
        <v>14.14099979</v>
      </c>
      <c r="C218">
        <v>0.56489997999999997</v>
      </c>
      <c r="D218">
        <v>699.93597411999997</v>
      </c>
      <c r="E218">
        <v>2.1240000700000001</v>
      </c>
      <c r="F218">
        <v>9.9000003020963209E+37</v>
      </c>
      <c r="G218">
        <v>1.43599999</v>
      </c>
      <c r="H218">
        <v>1141.7969970700001</v>
      </c>
      <c r="K218" s="2">
        <f>TREND(Calibration!$A$2:$A$4,Calibration!$B$2:$B$4,C218)</f>
        <v>393.23344744480494</v>
      </c>
      <c r="L218" s="2">
        <f>TREND(Calibration!$A$2:$A$4,Calibration!$C$2:$C$4,E218)</f>
        <v>836.97061282471225</v>
      </c>
      <c r="M218" s="2">
        <f>TREND(Calibration!$A$2:$A$4,Calibration!$D$2:$D$4,G218)</f>
        <v>551.10995290236463</v>
      </c>
    </row>
    <row r="219" spans="1:13" x14ac:dyDescent="0.25">
      <c r="A219">
        <v>1086046</v>
      </c>
      <c r="B219">
        <v>14.25800037</v>
      </c>
      <c r="C219">
        <v>0.57139998999999997</v>
      </c>
      <c r="D219">
        <v>898.06500243999994</v>
      </c>
      <c r="E219">
        <v>2.1017999600000001</v>
      </c>
      <c r="F219">
        <v>9.9000003020963209E+37</v>
      </c>
      <c r="G219">
        <v>1.4170999500000001</v>
      </c>
      <c r="H219">
        <v>920.00097656000003</v>
      </c>
      <c r="K219" s="2">
        <f>TREND(Calibration!$A$2:$A$4,Calibration!$B$2:$B$4,C219)</f>
        <v>397.27966544548246</v>
      </c>
      <c r="L219" s="2">
        <f>TREND(Calibration!$A$2:$A$4,Calibration!$C$2:$C$4,E219)</f>
        <v>828.04620134736899</v>
      </c>
      <c r="M219" s="2">
        <f>TREND(Calibration!$A$2:$A$4,Calibration!$D$2:$D$4,G219)</f>
        <v>543.34203852155076</v>
      </c>
    </row>
    <row r="220" spans="1:13" x14ac:dyDescent="0.25">
      <c r="A220">
        <v>1091046</v>
      </c>
      <c r="B220">
        <v>14.26799965</v>
      </c>
      <c r="C220">
        <v>0.56809997999999995</v>
      </c>
      <c r="D220">
        <v>907.99401854999996</v>
      </c>
      <c r="E220">
        <v>2.0527000399999999</v>
      </c>
      <c r="F220">
        <v>9.9000003020963209E+37</v>
      </c>
      <c r="G220">
        <v>1.4354000099999999</v>
      </c>
      <c r="H220">
        <v>9.9000003020963209E+37</v>
      </c>
      <c r="K220" s="2">
        <f>TREND(Calibration!$A$2:$A$4,Calibration!$B$2:$B$4,C220)</f>
        <v>395.22542862670593</v>
      </c>
      <c r="L220" s="2">
        <f>TREND(Calibration!$A$2:$A$4,Calibration!$C$2:$C$4,E220)</f>
        <v>808.30810592420937</v>
      </c>
      <c r="M220" s="2">
        <f>TREND(Calibration!$A$2:$A$4,Calibration!$D$2:$D$4,G220)</f>
        <v>550.86336118773329</v>
      </c>
    </row>
    <row r="221" spans="1:13" x14ac:dyDescent="0.25">
      <c r="A221">
        <v>1096046</v>
      </c>
      <c r="B221">
        <v>14.335000040000001</v>
      </c>
      <c r="C221">
        <v>0.57569999000000005</v>
      </c>
      <c r="D221">
        <v>432.60400391000002</v>
      </c>
      <c r="E221">
        <v>2.26279998</v>
      </c>
      <c r="F221">
        <v>9.9000003020963209E+37</v>
      </c>
      <c r="G221">
        <v>1.43920004</v>
      </c>
      <c r="H221">
        <v>1342.4959716799999</v>
      </c>
      <c r="K221" s="2">
        <f>TREND(Calibration!$A$2:$A$4,Calibration!$B$2:$B$4,C221)</f>
        <v>399.95639015866197</v>
      </c>
      <c r="L221" s="2">
        <f>TREND(Calibration!$A$2:$A$4,Calibration!$C$2:$C$4,E221)</f>
        <v>892.76797193051027</v>
      </c>
      <c r="M221" s="2">
        <f>TREND(Calibration!$A$2:$A$4,Calibration!$D$2:$D$4,G221)</f>
        <v>552.42517310371466</v>
      </c>
    </row>
    <row r="222" spans="1:13" x14ac:dyDescent="0.25">
      <c r="A222">
        <v>1101047</v>
      </c>
      <c r="B222">
        <v>14.2159996</v>
      </c>
      <c r="C222">
        <v>0.57410002000000004</v>
      </c>
      <c r="D222">
        <v>761.21801758000004</v>
      </c>
      <c r="E222">
        <v>2.2232999800000002</v>
      </c>
      <c r="F222">
        <v>9.9000003020963209E+37</v>
      </c>
      <c r="G222">
        <v>1.4531999799999999</v>
      </c>
      <c r="H222">
        <v>1355.05200195</v>
      </c>
      <c r="K222" s="2">
        <f>TREND(Calibration!$A$2:$A$4,Calibration!$B$2:$B$4,C222)</f>
        <v>398.96041824253507</v>
      </c>
      <c r="L222" s="2">
        <f>TREND(Calibration!$A$2:$A$4,Calibration!$C$2:$C$4,E222)</f>
        <v>876.88903018855228</v>
      </c>
      <c r="M222" s="2">
        <f>TREND(Calibration!$A$2:$A$4,Calibration!$D$2:$D$4,G222)</f>
        <v>558.17914691840133</v>
      </c>
    </row>
    <row r="223" spans="1:13" x14ac:dyDescent="0.25">
      <c r="A223">
        <v>1106044</v>
      </c>
      <c r="B223">
        <v>14.18000031</v>
      </c>
      <c r="C223">
        <v>0.57840002000000001</v>
      </c>
      <c r="D223">
        <v>357.13800049000002</v>
      </c>
      <c r="E223">
        <v>2.1212999799999999</v>
      </c>
      <c r="F223">
        <v>9.9000003020963209E+37</v>
      </c>
      <c r="G223">
        <v>1.4380999800000001</v>
      </c>
      <c r="H223">
        <v>947.21600341999999</v>
      </c>
      <c r="K223" s="2">
        <f>TREND(Calibration!$A$2:$A$4,Calibration!$B$2:$B$4,C223)</f>
        <v>401.63714295571447</v>
      </c>
      <c r="L223" s="2">
        <f>TREND(Calibration!$A$2:$A$4,Calibration!$C$2:$C$4,E223)</f>
        <v>835.8851806270402</v>
      </c>
      <c r="M223" s="2">
        <f>TREND(Calibration!$A$2:$A$4,Calibration!$D$2:$D$4,G223)</f>
        <v>551.97304856356777</v>
      </c>
    </row>
    <row r="224" spans="1:13" x14ac:dyDescent="0.25">
      <c r="A224">
        <v>1111040</v>
      </c>
      <c r="B224">
        <v>14.088999749999999</v>
      </c>
      <c r="C224">
        <v>0.58219999</v>
      </c>
      <c r="D224">
        <v>1056.6230468700001</v>
      </c>
      <c r="E224">
        <v>2.20930004</v>
      </c>
      <c r="F224">
        <v>1291.1080322299999</v>
      </c>
      <c r="G224">
        <v>1.4623999599999999</v>
      </c>
      <c r="H224">
        <v>9.9000003020963209E+37</v>
      </c>
      <c r="K224" s="2">
        <f>TREND(Calibration!$A$2:$A$4,Calibration!$B$2:$B$4,C224)</f>
        <v>404.00260193439829</v>
      </c>
      <c r="L224" s="2">
        <f>TREND(Calibration!$A$2:$A$4,Calibration!$C$2:$C$4,E224)</f>
        <v>871.2610749568837</v>
      </c>
      <c r="M224" s="2">
        <f>TREND(Calibration!$A$2:$A$4,Calibration!$D$2:$D$4,G224)</f>
        <v>561.96033769605049</v>
      </c>
    </row>
    <row r="225" spans="1:13" x14ac:dyDescent="0.25">
      <c r="A225">
        <v>1116040</v>
      </c>
      <c r="B225">
        <v>14.039999959999999</v>
      </c>
      <c r="C225">
        <v>0.58649998999999997</v>
      </c>
      <c r="D225">
        <v>720.72601318</v>
      </c>
      <c r="E225">
        <v>2.5592999500000002</v>
      </c>
      <c r="F225">
        <v>9.9000003020963209E+37</v>
      </c>
      <c r="G225">
        <v>1.4592000199999999</v>
      </c>
      <c r="H225">
        <v>9.9000003020963209E+37</v>
      </c>
      <c r="K225" s="2">
        <f>TREND(Calibration!$A$2:$A$4,Calibration!$B$2:$B$4,C225)</f>
        <v>406.67932664757768</v>
      </c>
      <c r="L225" s="2">
        <f>TREND(Calibration!$A$2:$A$4,Calibration!$C$2:$C$4,E225)</f>
        <v>1011.9605225665184</v>
      </c>
      <c r="M225" s="2">
        <f>TREND(Calibration!$A$2:$A$4,Calibration!$D$2:$D$4,G225)</f>
        <v>560.64516270468846</v>
      </c>
    </row>
    <row r="226" spans="1:13" x14ac:dyDescent="0.25">
      <c r="A226">
        <v>1121040</v>
      </c>
      <c r="B226">
        <v>14.079999920000001</v>
      </c>
      <c r="C226">
        <v>0.59189999000000004</v>
      </c>
      <c r="D226">
        <v>587.65997314000003</v>
      </c>
      <c r="E226">
        <v>2.4468998900000001</v>
      </c>
      <c r="F226">
        <v>1337.8430175799999</v>
      </c>
      <c r="G226">
        <v>1.47490001</v>
      </c>
      <c r="H226">
        <v>1252.17700195</v>
      </c>
      <c r="K226" s="2">
        <f>TREND(Calibration!$A$2:$A$4,Calibration!$B$2:$B$4,C226)</f>
        <v>410.04079489203559</v>
      </c>
      <c r="L226" s="2">
        <f>TREND(Calibration!$A$2:$A$4,Calibration!$C$2:$C$4,E226)</f>
        <v>966.77586422392108</v>
      </c>
      <c r="M226" s="2">
        <f>TREND(Calibration!$A$2:$A$4,Calibration!$D$2:$D$4,G226)</f>
        <v>567.09785688415229</v>
      </c>
    </row>
    <row r="227" spans="1:13" x14ac:dyDescent="0.25">
      <c r="A227">
        <v>1126040</v>
      </c>
      <c r="B227">
        <v>14.255000109999999</v>
      </c>
      <c r="C227">
        <v>0.59890001999999998</v>
      </c>
      <c r="D227">
        <v>628.42797852000001</v>
      </c>
      <c r="E227">
        <v>2.5917000799999999</v>
      </c>
      <c r="F227">
        <v>9.9000003020963209E+37</v>
      </c>
      <c r="G227">
        <v>1.4808000299999999</v>
      </c>
      <c r="H227">
        <v>1141.2580566399999</v>
      </c>
      <c r="K227" s="2">
        <f>TREND(Calibration!$A$2:$A$4,Calibration!$B$2:$B$4,C227)</f>
        <v>414.39827240226748</v>
      </c>
      <c r="L227" s="2">
        <f>TREND(Calibration!$A$2:$A$4,Calibration!$C$2:$C$4,E227)</f>
        <v>1024.9853270399833</v>
      </c>
      <c r="M227" s="2">
        <f>TREND(Calibration!$A$2:$A$4,Calibration!$D$2:$D$4,G227)</f>
        <v>569.52276446133669</v>
      </c>
    </row>
    <row r="228" spans="1:13" x14ac:dyDescent="0.25">
      <c r="A228">
        <v>1131040</v>
      </c>
      <c r="B228">
        <v>14.35900021</v>
      </c>
      <c r="C228">
        <v>0.59729999</v>
      </c>
      <c r="D228">
        <v>838.10400390999996</v>
      </c>
      <c r="E228">
        <v>2.3951001199999999</v>
      </c>
      <c r="F228">
        <v>9.9000003020963209E+37</v>
      </c>
      <c r="G228">
        <v>1.4770000000000001</v>
      </c>
      <c r="H228">
        <v>1121.0369873</v>
      </c>
      <c r="K228" s="2">
        <f>TREND(Calibration!$A$2:$A$4,Calibration!$B$2:$B$4,C228)</f>
        <v>413.40226313649345</v>
      </c>
      <c r="L228" s="2">
        <f>TREND(Calibration!$A$2:$A$4,Calibration!$C$2:$C$4,E228)</f>
        <v>945.95243308273552</v>
      </c>
      <c r="M228" s="2">
        <f>TREND(Calibration!$A$2:$A$4,Calibration!$D$2:$D$4,G228)</f>
        <v>567.96095254535544</v>
      </c>
    </row>
    <row r="229" spans="1:13" x14ac:dyDescent="0.25">
      <c r="A229">
        <v>1136044</v>
      </c>
      <c r="B229">
        <v>14.41800022</v>
      </c>
      <c r="C229">
        <v>0.59399997999999998</v>
      </c>
      <c r="D229">
        <v>787.46301270000004</v>
      </c>
      <c r="E229">
        <v>2.2374000500000002</v>
      </c>
      <c r="F229">
        <v>9.9000003020963209E+37</v>
      </c>
      <c r="G229">
        <v>1.4775999799999999</v>
      </c>
      <c r="H229">
        <v>1324.66796875</v>
      </c>
      <c r="K229" s="2">
        <f>TREND(Calibration!$A$2:$A$4,Calibration!$B$2:$B$4,C229)</f>
        <v>411.34802631771686</v>
      </c>
      <c r="L229" s="2">
        <f>TREND(Calibration!$A$2:$A$4,Calibration!$C$2:$C$4,E229)</f>
        <v>882.5572375325404</v>
      </c>
      <c r="M229" s="2">
        <f>TREND(Calibration!$A$2:$A$4,Calibration!$D$2:$D$4,G229)</f>
        <v>568.20754425998666</v>
      </c>
    </row>
    <row r="230" spans="1:13" x14ac:dyDescent="0.25">
      <c r="A230">
        <v>1141156</v>
      </c>
      <c r="B230">
        <v>14.39299965</v>
      </c>
      <c r="C230">
        <v>0.58920002000000005</v>
      </c>
      <c r="D230">
        <v>629.59600829999999</v>
      </c>
      <c r="E230">
        <v>2.0434999500000002</v>
      </c>
      <c r="F230">
        <v>9.9000003020963209E+37</v>
      </c>
      <c r="G230">
        <v>1.4510999899999999</v>
      </c>
      <c r="H230">
        <v>832.82202147999999</v>
      </c>
      <c r="K230" s="2">
        <f>TREND(Calibration!$A$2:$A$4,Calibration!$B$2:$B$4,C230)</f>
        <v>408.36007944463023</v>
      </c>
      <c r="L230" s="2">
        <f>TREND(Calibration!$A$2:$A$4,Calibration!$C$2:$C$4,E230)</f>
        <v>804.60968331330389</v>
      </c>
      <c r="M230" s="2">
        <f>TREND(Calibration!$A$2:$A$4,Calibration!$D$2:$D$4,G230)</f>
        <v>557.31605125719818</v>
      </c>
    </row>
    <row r="231" spans="1:13" x14ac:dyDescent="0.25">
      <c r="A231">
        <v>1146043</v>
      </c>
      <c r="B231">
        <v>14.260000229999999</v>
      </c>
      <c r="C231">
        <v>0.59399997999999998</v>
      </c>
      <c r="D231">
        <v>743.54901123000002</v>
      </c>
      <c r="E231">
        <v>1.97490001</v>
      </c>
      <c r="F231">
        <v>9.9000003020963209E+37</v>
      </c>
      <c r="G231">
        <v>1.4467999899999999</v>
      </c>
      <c r="H231">
        <v>1013.43103027</v>
      </c>
      <c r="K231" s="2">
        <f>TREND(Calibration!$A$2:$A$4,Calibration!$B$2:$B$4,C231)</f>
        <v>411.34802631771686</v>
      </c>
      <c r="L231" s="2">
        <f>TREND(Calibration!$A$2:$A$4,Calibration!$C$2:$C$4,E231)</f>
        <v>777.03260861047295</v>
      </c>
      <c r="M231" s="2">
        <f>TREND(Calibration!$A$2:$A$4,Calibration!$D$2:$D$4,G231)</f>
        <v>555.54875172568927</v>
      </c>
    </row>
    <row r="232" spans="1:13" x14ac:dyDescent="0.25">
      <c r="A232">
        <v>1151040</v>
      </c>
      <c r="B232">
        <v>14.1590004</v>
      </c>
      <c r="C232">
        <v>0.58270001000000005</v>
      </c>
      <c r="D232">
        <v>1163.4959716799999</v>
      </c>
      <c r="E232">
        <v>1.98520005</v>
      </c>
      <c r="F232">
        <v>1185.64294434</v>
      </c>
      <c r="G232">
        <v>1.43060005</v>
      </c>
      <c r="H232">
        <v>9.9000003020963209E+37</v>
      </c>
      <c r="K232" s="2">
        <f>TREND(Calibration!$A$2:$A$4,Calibration!$B$2:$B$4,C232)</f>
        <v>404.3138614439527</v>
      </c>
      <c r="L232" s="2">
        <f>TREND(Calibration!$A$2:$A$4,Calibration!$C$2:$C$4,E232)</f>
        <v>781.17320949907639</v>
      </c>
      <c r="M232" s="2">
        <f>TREND(Calibration!$A$2:$A$4,Calibration!$D$2:$D$4,G232)</f>
        <v>548.89057815069577</v>
      </c>
    </row>
    <row r="233" spans="1:13" x14ac:dyDescent="0.25">
      <c r="A233">
        <v>1156044</v>
      </c>
      <c r="B233">
        <v>14.07800007</v>
      </c>
      <c r="C233">
        <v>0.57679999000000004</v>
      </c>
      <c r="D233">
        <v>656.48400878999996</v>
      </c>
      <c r="E233">
        <v>2.15149999</v>
      </c>
      <c r="F233">
        <v>1043.4040527300001</v>
      </c>
      <c r="G233">
        <v>1.4407999499999999</v>
      </c>
      <c r="H233">
        <v>1045.59802246</v>
      </c>
      <c r="K233" s="2">
        <f>TREND(Calibration!$A$2:$A$4,Calibration!$B$2:$B$4,C233)</f>
        <v>400.64113368994043</v>
      </c>
      <c r="L233" s="2">
        <f>TREND(Calibration!$A$2:$A$4,Calibration!$C$2:$C$4,E233)</f>
        <v>848.02554010543395</v>
      </c>
      <c r="M233" s="2">
        <f>TREND(Calibration!$A$2:$A$4,Calibration!$D$2:$D$4,G233)</f>
        <v>553.08273593940214</v>
      </c>
    </row>
    <row r="234" spans="1:13" x14ac:dyDescent="0.25">
      <c r="A234">
        <v>1161043</v>
      </c>
      <c r="B234">
        <v>14.038999560000001</v>
      </c>
      <c r="C234">
        <v>0.57889997999999998</v>
      </c>
      <c r="D234">
        <v>578.76300048999997</v>
      </c>
      <c r="E234">
        <v>2.8092999500000002</v>
      </c>
      <c r="F234">
        <v>9.9000003020963209E+37</v>
      </c>
      <c r="G234">
        <v>1.4445999899999999</v>
      </c>
      <c r="H234">
        <v>1282.7380371100001</v>
      </c>
      <c r="K234" s="2">
        <f>TREND(Calibration!$A$2:$A$4,Calibration!$B$2:$B$4,C234)</f>
        <v>401.9483651156217</v>
      </c>
      <c r="L234" s="2">
        <f>TREND(Calibration!$A$2:$A$4,Calibration!$C$2:$C$4,E234)</f>
        <v>1112.4601538447339</v>
      </c>
      <c r="M234" s="2">
        <f>TREND(Calibration!$A$2:$A$4,Calibration!$D$2:$D$4,G234)</f>
        <v>554.64455196538245</v>
      </c>
    </row>
    <row r="235" spans="1:13" x14ac:dyDescent="0.25">
      <c r="A235">
        <v>1166040</v>
      </c>
      <c r="B235">
        <v>13.977000240000001</v>
      </c>
      <c r="C235">
        <v>0.57679999000000004</v>
      </c>
      <c r="D235">
        <v>1010.97497559</v>
      </c>
      <c r="E235">
        <v>3.0922999400000002</v>
      </c>
      <c r="F235">
        <v>9.9000003020963209E+37</v>
      </c>
      <c r="G235">
        <v>1.4397000099999999</v>
      </c>
      <c r="H235">
        <v>9.9000003020963209E+37</v>
      </c>
      <c r="K235" s="2">
        <f>TREND(Calibration!$A$2:$A$4,Calibration!$B$2:$B$4,C235)</f>
        <v>400.64113368994043</v>
      </c>
      <c r="L235" s="2">
        <f>TREND(Calibration!$A$2:$A$4,Calibration!$C$2:$C$4,E235)</f>
        <v>1226.2257324316888</v>
      </c>
      <c r="M235" s="2">
        <f>TREND(Calibration!$A$2:$A$4,Calibration!$D$2:$D$4,G235)</f>
        <v>552.6306607192422</v>
      </c>
    </row>
    <row r="236" spans="1:13" x14ac:dyDescent="0.25">
      <c r="A236">
        <v>1171043</v>
      </c>
      <c r="B236">
        <v>14.0909996</v>
      </c>
      <c r="C236">
        <v>0.57300001</v>
      </c>
      <c r="D236">
        <v>984.52801513999998</v>
      </c>
      <c r="E236">
        <v>3.10310006</v>
      </c>
      <c r="F236">
        <v>9.9000003020963209E+37</v>
      </c>
      <c r="G236">
        <v>1.4635000199999999</v>
      </c>
      <c r="H236">
        <v>9.9000003020963209E+37</v>
      </c>
      <c r="K236" s="2">
        <f>TREND(Calibration!$A$2:$A$4,Calibration!$B$2:$B$4,C236)</f>
        <v>398.2756684863154</v>
      </c>
      <c r="L236" s="2">
        <f>TREND(Calibration!$A$2:$A$4,Calibration!$C$2:$C$4,E236)</f>
        <v>1230.5673647427307</v>
      </c>
      <c r="M236" s="2">
        <f>TREND(Calibration!$A$2:$A$4,Calibration!$D$2:$D$4,G236)</f>
        <v>562.41246223619737</v>
      </c>
    </row>
    <row r="237" spans="1:13" x14ac:dyDescent="0.25">
      <c r="A237">
        <v>1176044</v>
      </c>
      <c r="B237">
        <v>14.286000250000001</v>
      </c>
      <c r="C237">
        <v>0.57459998000000001</v>
      </c>
      <c r="D237">
        <v>403.20001221000001</v>
      </c>
      <c r="E237">
        <v>2.8838000300000002</v>
      </c>
      <c r="F237">
        <v>9.9000003020963209E+37</v>
      </c>
      <c r="G237">
        <v>1.44949996</v>
      </c>
      <c r="H237">
        <v>979.18402100000003</v>
      </c>
      <c r="K237" s="2">
        <f>TREND(Calibration!$A$2:$A$4,Calibration!$B$2:$B$4,C237)</f>
        <v>399.2716404024423</v>
      </c>
      <c r="L237" s="2">
        <f>TREND(Calibration!$A$2:$A$4,Calibration!$C$2:$C$4,E237)</f>
        <v>1142.4090761255243</v>
      </c>
      <c r="M237" s="2">
        <f>TREND(Calibration!$A$2:$A$4,Calibration!$D$2:$D$4,G237)</f>
        <v>556.65843910152375</v>
      </c>
    </row>
    <row r="238" spans="1:13" x14ac:dyDescent="0.25">
      <c r="A238">
        <v>1181064</v>
      </c>
      <c r="B238">
        <v>14.38300037</v>
      </c>
      <c r="C238">
        <v>0.57569999000000005</v>
      </c>
      <c r="D238">
        <v>885.76397704999999</v>
      </c>
      <c r="E238">
        <v>2.7969000300000002</v>
      </c>
      <c r="F238">
        <v>9.9000003020963209E+37</v>
      </c>
      <c r="G238">
        <v>1.4543000500000001</v>
      </c>
      <c r="H238">
        <v>958.15899658000001</v>
      </c>
      <c r="K238" s="2">
        <f>TREND(Calibration!$A$2:$A$4,Calibration!$B$2:$B$4,C238)</f>
        <v>399.95639015866197</v>
      </c>
      <c r="L238" s="2">
        <f>TREND(Calibration!$A$2:$A$4,Calibration!$C$2:$C$4,E238)</f>
        <v>1107.4754042932166</v>
      </c>
      <c r="M238" s="2">
        <f>TREND(Calibration!$A$2:$A$4,Calibration!$D$2:$D$4,G238)</f>
        <v>558.63127556854715</v>
      </c>
    </row>
    <row r="239" spans="1:13" x14ac:dyDescent="0.25">
      <c r="A239">
        <v>1186044</v>
      </c>
      <c r="B239">
        <v>14.364000320000001</v>
      </c>
      <c r="C239">
        <v>0.56919998000000005</v>
      </c>
      <c r="D239">
        <v>893.90600586000005</v>
      </c>
      <c r="E239">
        <v>2.3901998999999998</v>
      </c>
      <c r="F239">
        <v>9.9000003020963209E+37</v>
      </c>
      <c r="G239">
        <v>1.4678000200000001</v>
      </c>
      <c r="H239">
        <v>9.9000003020963209E+37</v>
      </c>
      <c r="K239" s="2">
        <f>TREND(Calibration!$A$2:$A$4,Calibration!$B$2:$B$4,C239)</f>
        <v>395.91017215798445</v>
      </c>
      <c r="L239" s="2">
        <f>TREND(Calibration!$A$2:$A$4,Calibration!$C$2:$C$4,E239)</f>
        <v>943.98255187000689</v>
      </c>
      <c r="M239" s="2">
        <f>TREND(Calibration!$A$2:$A$4,Calibration!$D$2:$D$4,G239)</f>
        <v>564.17976176770628</v>
      </c>
    </row>
    <row r="240" spans="1:13" x14ac:dyDescent="0.25">
      <c r="A240">
        <v>1191043</v>
      </c>
      <c r="B240">
        <v>14.309000019999999</v>
      </c>
      <c r="C240">
        <v>0.57569999000000005</v>
      </c>
      <c r="D240">
        <v>479.71798705999998</v>
      </c>
      <c r="E240">
        <v>2.1428999900000001</v>
      </c>
      <c r="F240">
        <v>1208.57299805</v>
      </c>
      <c r="G240">
        <v>1.4683999999999999</v>
      </c>
      <c r="H240">
        <v>1065.3029785199999</v>
      </c>
      <c r="K240" s="2">
        <f>TREND(Calibration!$A$2:$A$4,Calibration!$B$2:$B$4,C240)</f>
        <v>399.95639015866197</v>
      </c>
      <c r="L240" s="2">
        <f>TREND(Calibration!$A$2:$A$4,Calibration!$C$2:$C$4,E240)</f>
        <v>844.56835278946335</v>
      </c>
      <c r="M240" s="2">
        <f>TREND(Calibration!$A$2:$A$4,Calibration!$D$2:$D$4,G240)</f>
        <v>564.42635348233762</v>
      </c>
    </row>
    <row r="241" spans="1:13" x14ac:dyDescent="0.25">
      <c r="A241">
        <v>1196043</v>
      </c>
      <c r="B241">
        <v>14.23200035</v>
      </c>
      <c r="C241">
        <v>0.57300001</v>
      </c>
      <c r="D241">
        <v>755.98797606999995</v>
      </c>
      <c r="E241">
        <v>1.9096000200000001</v>
      </c>
      <c r="F241">
        <v>1015.6539917</v>
      </c>
      <c r="G241">
        <v>1.4602999699999999</v>
      </c>
      <c r="H241">
        <v>9.9000003020963209E+37</v>
      </c>
      <c r="K241" s="2">
        <f>TREND(Calibration!$A$2:$A$4,Calibration!$B$2:$B$4,C241)</f>
        <v>398.2756684863154</v>
      </c>
      <c r="L241" s="2">
        <f>TREND(Calibration!$A$2:$A$4,Calibration!$C$2:$C$4,E241)</f>
        <v>750.78210894058827</v>
      </c>
      <c r="M241" s="2">
        <f>TREND(Calibration!$A$2:$A$4,Calibration!$D$2:$D$4,G241)</f>
        <v>561.09724203484734</v>
      </c>
    </row>
    <row r="242" spans="1:13" x14ac:dyDescent="0.25">
      <c r="A242">
        <v>1201043</v>
      </c>
      <c r="B242">
        <v>14.16899967</v>
      </c>
      <c r="C242">
        <v>0.57840002000000001</v>
      </c>
      <c r="D242">
        <v>727.35101318</v>
      </c>
      <c r="E242">
        <v>1.9630000599999999</v>
      </c>
      <c r="F242">
        <v>1080.12402344</v>
      </c>
      <c r="G242">
        <v>1.4592000199999999</v>
      </c>
      <c r="H242">
        <v>987.72100829999999</v>
      </c>
      <c r="K242" s="2">
        <f>TREND(Calibration!$A$2:$A$4,Calibration!$B$2:$B$4,C242)</f>
        <v>401.63714295571447</v>
      </c>
      <c r="L242" s="2">
        <f>TREND(Calibration!$A$2:$A$4,Calibration!$C$2:$C$4,E242)</f>
        <v>772.24884626155608</v>
      </c>
      <c r="M242" s="2">
        <f>TREND(Calibration!$A$2:$A$4,Calibration!$D$2:$D$4,G242)</f>
        <v>560.64516270468846</v>
      </c>
    </row>
    <row r="243" spans="1:13" x14ac:dyDescent="0.25">
      <c r="A243">
        <v>1206043</v>
      </c>
      <c r="B243">
        <v>14.07800007</v>
      </c>
      <c r="C243">
        <v>0.57620000999999998</v>
      </c>
      <c r="D243">
        <v>835.80798340000001</v>
      </c>
      <c r="E243">
        <v>1.8971999900000001</v>
      </c>
      <c r="F243">
        <v>1104.6639404299999</v>
      </c>
      <c r="G243">
        <v>1.4467999899999999</v>
      </c>
      <c r="H243">
        <v>1355.4830322299999</v>
      </c>
      <c r="K243" s="2">
        <f>TREND(Calibration!$A$2:$A$4,Calibration!$B$2:$B$4,C243)</f>
        <v>400.26764966821634</v>
      </c>
      <c r="L243" s="2">
        <f>TREND(Calibration!$A$2:$A$4,Calibration!$C$2:$C$4,E243)</f>
        <v>745.797315169233</v>
      </c>
      <c r="M243" s="2">
        <f>TREND(Calibration!$A$2:$A$4,Calibration!$D$2:$D$4,G243)</f>
        <v>555.54875172568927</v>
      </c>
    </row>
    <row r="244" spans="1:13" x14ac:dyDescent="0.25">
      <c r="A244">
        <v>1211043</v>
      </c>
      <c r="B244">
        <v>13.989000320000001</v>
      </c>
      <c r="C244">
        <v>0.57300001</v>
      </c>
      <c r="D244">
        <v>841.15399170000001</v>
      </c>
      <c r="E244">
        <v>2.0808000600000001</v>
      </c>
      <c r="F244">
        <v>9.9000003020963209E+37</v>
      </c>
      <c r="G244">
        <v>1.4419000099999999</v>
      </c>
      <c r="H244">
        <v>1284.82995605</v>
      </c>
      <c r="K244" s="2">
        <f>TREND(Calibration!$A$2:$A$4,Calibration!$B$2:$B$4,C244)</f>
        <v>398.2756684863154</v>
      </c>
      <c r="L244" s="2">
        <f>TREND(Calibration!$A$2:$A$4,Calibration!$C$2:$C$4,E244)</f>
        <v>819.60427251985141</v>
      </c>
      <c r="M244" s="2">
        <f>TREND(Calibration!$A$2:$A$4,Calibration!$D$2:$D$4,G244)</f>
        <v>553.53486047954902</v>
      </c>
    </row>
    <row r="245" spans="1:13" x14ac:dyDescent="0.25">
      <c r="A245">
        <v>1216040</v>
      </c>
      <c r="B245">
        <v>13.95300007</v>
      </c>
      <c r="C245">
        <v>0.57239996999999998</v>
      </c>
      <c r="D245">
        <v>869.08099364999998</v>
      </c>
      <c r="E245">
        <v>2.0905001200000002</v>
      </c>
      <c r="F245">
        <v>1334.62597656</v>
      </c>
      <c r="G245">
        <v>1.44029999</v>
      </c>
      <c r="H245">
        <v>9.9000003020963209E+37</v>
      </c>
      <c r="K245" s="2">
        <f>TREND(Calibration!$A$2:$A$4,Calibration!$B$2:$B$4,C245)</f>
        <v>397.90214711494417</v>
      </c>
      <c r="L245" s="2">
        <f>TREND(Calibration!$A$2:$A$4,Calibration!$C$2:$C$4,E245)</f>
        <v>823.50368233335769</v>
      </c>
      <c r="M245" s="2">
        <f>TREND(Calibration!$A$2:$A$4,Calibration!$D$2:$D$4,G245)</f>
        <v>552.87725243387354</v>
      </c>
    </row>
    <row r="246" spans="1:13" x14ac:dyDescent="0.25">
      <c r="A246">
        <v>1221043</v>
      </c>
      <c r="B246">
        <v>14.11299992</v>
      </c>
      <c r="C246">
        <v>0.57190001000000001</v>
      </c>
      <c r="D246">
        <v>402.01199341</v>
      </c>
      <c r="E246">
        <v>1.9598</v>
      </c>
      <c r="F246">
        <v>9.9000003020963209E+37</v>
      </c>
      <c r="G246">
        <v>1.4407999499999999</v>
      </c>
      <c r="H246">
        <v>1020.35900879</v>
      </c>
      <c r="K246" s="2">
        <f>TREND(Calibration!$A$2:$A$4,Calibration!$B$2:$B$4,C246)</f>
        <v>397.59092495503694</v>
      </c>
      <c r="L246" s="2">
        <f>TREND(Calibration!$A$2:$A$4,Calibration!$C$2:$C$4,E246)</f>
        <v>770.96242686128346</v>
      </c>
      <c r="M246" s="2">
        <f>TREND(Calibration!$A$2:$A$4,Calibration!$D$2:$D$4,G246)</f>
        <v>553.08273593940214</v>
      </c>
    </row>
    <row r="247" spans="1:13" x14ac:dyDescent="0.25">
      <c r="A247">
        <v>1226043</v>
      </c>
      <c r="B247">
        <v>14.21899986</v>
      </c>
      <c r="C247">
        <v>0.57190001000000001</v>
      </c>
      <c r="D247">
        <v>918.53100586000005</v>
      </c>
      <c r="E247">
        <v>1.8918000500000001</v>
      </c>
      <c r="F247">
        <v>1146.1729736299999</v>
      </c>
      <c r="G247">
        <v>1.43490005</v>
      </c>
      <c r="H247">
        <v>1121.9360351600001</v>
      </c>
      <c r="K247" s="2">
        <f>TREND(Calibration!$A$2:$A$4,Calibration!$B$2:$B$4,C247)</f>
        <v>397.59092495503694</v>
      </c>
      <c r="L247" s="2">
        <f>TREND(Calibration!$A$2:$A$4,Calibration!$C$2:$C$4,E247)</f>
        <v>743.62654725353514</v>
      </c>
      <c r="M247" s="2">
        <f>TREND(Calibration!$A$2:$A$4,Calibration!$D$2:$D$4,G247)</f>
        <v>550.65787768220468</v>
      </c>
    </row>
    <row r="248" spans="1:13" x14ac:dyDescent="0.25">
      <c r="A248">
        <v>1231043</v>
      </c>
      <c r="B248">
        <v>14.29800034</v>
      </c>
      <c r="C248">
        <v>0.57300001</v>
      </c>
      <c r="D248">
        <v>954.02197265999996</v>
      </c>
      <c r="E248">
        <v>1.98459995</v>
      </c>
      <c r="F248">
        <v>1049.0209960899999</v>
      </c>
      <c r="G248">
        <v>1.4376000200000001</v>
      </c>
      <c r="H248">
        <v>9.9000003020963209E+37</v>
      </c>
      <c r="K248" s="2">
        <f>TREND(Calibration!$A$2:$A$4,Calibration!$B$2:$B$4,C248)</f>
        <v>398.2756684863154</v>
      </c>
      <c r="L248" s="2">
        <f>TREND(Calibration!$A$2:$A$4,Calibration!$C$2:$C$4,E248)</f>
        <v>780.93197018415617</v>
      </c>
      <c r="M248" s="2">
        <f>TREND(Calibration!$A$2:$A$4,Calibration!$D$2:$D$4,G248)</f>
        <v>551.76756505803917</v>
      </c>
    </row>
    <row r="249" spans="1:13" x14ac:dyDescent="0.25">
      <c r="A249">
        <v>1236040</v>
      </c>
      <c r="B249">
        <v>14.350999829999999</v>
      </c>
      <c r="C249">
        <v>0.57679999000000004</v>
      </c>
      <c r="D249">
        <v>432.69000244</v>
      </c>
      <c r="E249">
        <v>2.0387000999999998</v>
      </c>
      <c r="F249">
        <v>9.9000003020963209E+37</v>
      </c>
      <c r="G249">
        <v>1.44350004</v>
      </c>
      <c r="H249">
        <v>991.18402100000003</v>
      </c>
      <c r="K249" s="2">
        <f>TREND(Calibration!$A$2:$A$4,Calibration!$B$2:$B$4,C249)</f>
        <v>400.64113368994043</v>
      </c>
      <c r="L249" s="2">
        <f>TREND(Calibration!$A$2:$A$4,Calibration!$C$2:$C$4,E249)</f>
        <v>802.68015069254079</v>
      </c>
      <c r="M249" s="2">
        <f>TREND(Calibration!$A$2:$A$4,Calibration!$D$2:$D$4,G249)</f>
        <v>554.19247263522357</v>
      </c>
    </row>
    <row r="250" spans="1:13" x14ac:dyDescent="0.25">
      <c r="A250">
        <v>1241043</v>
      </c>
      <c r="B250">
        <v>14.23499966</v>
      </c>
      <c r="C250">
        <v>0.57509999999999994</v>
      </c>
      <c r="D250">
        <v>939.90301513999998</v>
      </c>
      <c r="E250">
        <v>2.0931999700000001</v>
      </c>
      <c r="F250">
        <v>936.85601807</v>
      </c>
      <c r="G250">
        <v>1.4722000399999999</v>
      </c>
      <c r="H250">
        <v>1363.17700195</v>
      </c>
      <c r="K250" s="2">
        <f>TREND(Calibration!$A$2:$A$4,Calibration!$B$2:$B$4,C250)</f>
        <v>399.58289991199666</v>
      </c>
      <c r="L250" s="2">
        <f>TREND(Calibration!$A$2:$A$4,Calibration!$C$2:$C$4,E250)</f>
        <v>824.58901805138362</v>
      </c>
      <c r="M250" s="2">
        <f>TREND(Calibration!$A$2:$A$4,Calibration!$D$2:$D$4,G250)</f>
        <v>565.98816950831781</v>
      </c>
    </row>
    <row r="251" spans="1:13" x14ac:dyDescent="0.25">
      <c r="A251">
        <v>1246043</v>
      </c>
      <c r="B251">
        <v>14.20199966</v>
      </c>
      <c r="C251">
        <v>0.57410002000000004</v>
      </c>
      <c r="D251">
        <v>737.79101562000005</v>
      </c>
      <c r="E251">
        <v>1.93770003</v>
      </c>
      <c r="F251">
        <v>964.24700928000004</v>
      </c>
      <c r="G251">
        <v>1.45379996</v>
      </c>
      <c r="H251">
        <v>1070.9709472699999</v>
      </c>
      <c r="K251" s="2">
        <f>TREND(Calibration!$A$2:$A$4,Calibration!$B$2:$B$4,C251)</f>
        <v>398.96041824253507</v>
      </c>
      <c r="L251" s="2">
        <f>TREND(Calibration!$A$2:$A$4,Calibration!$C$2:$C$4,E251)</f>
        <v>762.07827151624497</v>
      </c>
      <c r="M251" s="2">
        <f>TREND(Calibration!$A$2:$A$4,Calibration!$D$2:$D$4,G251)</f>
        <v>558.42573863303267</v>
      </c>
    </row>
    <row r="252" spans="1:13" x14ac:dyDescent="0.25">
      <c r="A252">
        <v>1251040</v>
      </c>
      <c r="B252">
        <v>14.135000229999999</v>
      </c>
      <c r="C252">
        <v>0.57950002</v>
      </c>
      <c r="D252">
        <v>535.60601807</v>
      </c>
      <c r="E252">
        <v>1.91550004</v>
      </c>
      <c r="F252">
        <v>9.9000003020963209E+37</v>
      </c>
      <c r="G252">
        <v>1.4500000500000001</v>
      </c>
      <c r="H252">
        <v>970.77697753999996</v>
      </c>
      <c r="K252" s="2">
        <f>TREND(Calibration!$A$2:$A$4,Calibration!$B$2:$B$4,C252)</f>
        <v>402.32188648699292</v>
      </c>
      <c r="L252" s="2">
        <f>TREND(Calibration!$A$2:$A$4,Calibration!$C$2:$C$4,E252)</f>
        <v>753.15390827872466</v>
      </c>
      <c r="M252" s="2">
        <f>TREND(Calibration!$A$2:$A$4,Calibration!$D$2:$D$4,G252)</f>
        <v>556.86397603703824</v>
      </c>
    </row>
    <row r="253" spans="1:13" x14ac:dyDescent="0.25">
      <c r="A253">
        <v>1256043</v>
      </c>
      <c r="B253">
        <v>14.00899982</v>
      </c>
      <c r="C253">
        <v>0.57679999000000004</v>
      </c>
      <c r="D253">
        <v>1221.2419433600001</v>
      </c>
      <c r="E253">
        <v>1.8286000499999999</v>
      </c>
      <c r="F253">
        <v>602.28399658000001</v>
      </c>
      <c r="G253">
        <v>1.4558999500000001</v>
      </c>
      <c r="H253">
        <v>9.9000003020963209E+37</v>
      </c>
      <c r="K253" s="2">
        <f>TREND(Calibration!$A$2:$A$4,Calibration!$B$2:$B$4,C253)</f>
        <v>400.64113368994043</v>
      </c>
      <c r="L253" s="2">
        <f>TREND(Calibration!$A$2:$A$4,Calibration!$C$2:$C$4,E253)</f>
        <v>718.22024046640217</v>
      </c>
      <c r="M253" s="2">
        <f>TREND(Calibration!$A$2:$A$4,Calibration!$D$2:$D$4,G253)</f>
        <v>559.28883429423581</v>
      </c>
    </row>
    <row r="254" spans="1:13" x14ac:dyDescent="0.25">
      <c r="A254">
        <v>1261043</v>
      </c>
      <c r="B254">
        <v>14.07699966</v>
      </c>
      <c r="C254">
        <v>0.58050000999999996</v>
      </c>
      <c r="D254">
        <v>500.04598999000001</v>
      </c>
      <c r="E254">
        <v>1.8837000100000001</v>
      </c>
      <c r="F254">
        <v>1076.31604004</v>
      </c>
      <c r="G254">
        <v>1.47109997</v>
      </c>
      <c r="H254">
        <v>929.42797852000001</v>
      </c>
      <c r="K254" s="2">
        <f>TREND(Calibration!$A$2:$A$4,Calibration!$B$2:$B$4,C254)</f>
        <v>402.94437438139573</v>
      </c>
      <c r="L254" s="2">
        <f>TREND(Calibration!$A$2:$A$4,Calibration!$C$2:$C$4,E254)</f>
        <v>740.37034312017988</v>
      </c>
      <c r="M254" s="2">
        <f>TREND(Calibration!$A$2:$A$4,Calibration!$D$2:$D$4,G254)</f>
        <v>565.5360408581721</v>
      </c>
    </row>
    <row r="255" spans="1:13" x14ac:dyDescent="0.25">
      <c r="A255">
        <v>1266040</v>
      </c>
      <c r="B255">
        <v>14.13899994</v>
      </c>
      <c r="C255">
        <v>0.57569999000000005</v>
      </c>
      <c r="D255">
        <v>708.63299560999997</v>
      </c>
      <c r="E255">
        <v>1.8733999699999999</v>
      </c>
      <c r="F255">
        <v>1107.24401855</v>
      </c>
      <c r="G255">
        <v>1.47000003</v>
      </c>
      <c r="H255">
        <v>959.31597899999997</v>
      </c>
      <c r="K255" s="2">
        <f>TREND(Calibration!$A$2:$A$4,Calibration!$B$2:$B$4,C255)</f>
        <v>399.95639015866197</v>
      </c>
      <c r="L255" s="2">
        <f>TREND(Calibration!$A$2:$A$4,Calibration!$C$2:$C$4,E255)</f>
        <v>736.22974223157632</v>
      </c>
      <c r="M255" s="2">
        <f>TREND(Calibration!$A$2:$A$4,Calibration!$D$2:$D$4,G255)</f>
        <v>565.08396563801205</v>
      </c>
    </row>
    <row r="256" spans="1:13" x14ac:dyDescent="0.25">
      <c r="A256">
        <v>1271043</v>
      </c>
      <c r="B256">
        <v>14.19999981</v>
      </c>
      <c r="C256">
        <v>0.57239996999999998</v>
      </c>
      <c r="D256">
        <v>9.9000003020963209E+37</v>
      </c>
      <c r="E256">
        <v>1.8334000100000001</v>
      </c>
      <c r="F256">
        <v>718.96801758000004</v>
      </c>
      <c r="G256">
        <v>1.4553999900000001</v>
      </c>
      <c r="H256">
        <v>9.9000003020963209E+37</v>
      </c>
      <c r="K256" s="2">
        <f>TREND(Calibration!$A$2:$A$4,Calibration!$B$2:$B$4,C256)</f>
        <v>397.90214711494417</v>
      </c>
      <c r="L256" s="2">
        <f>TREND(Calibration!$A$2:$A$4,Calibration!$C$2:$C$4,E256)</f>
        <v>720.14981730700299</v>
      </c>
      <c r="M256" s="2">
        <f>TREND(Calibration!$A$2:$A$4,Calibration!$D$2:$D$4,G256)</f>
        <v>559.08335078870721</v>
      </c>
    </row>
    <row r="257" spans="1:13" x14ac:dyDescent="0.25">
      <c r="A257">
        <v>1276043</v>
      </c>
      <c r="B257">
        <v>14.34000015</v>
      </c>
      <c r="C257">
        <v>0.57239996999999998</v>
      </c>
      <c r="D257">
        <v>607.94396973000005</v>
      </c>
      <c r="E257">
        <v>2.1147999799999999</v>
      </c>
      <c r="F257">
        <v>1070.64904785</v>
      </c>
      <c r="G257">
        <v>1.45650005</v>
      </c>
      <c r="H257">
        <v>934.85302734000004</v>
      </c>
      <c r="K257" s="2">
        <f>TREND(Calibration!$A$2:$A$4,Calibration!$B$2:$B$4,C257)</f>
        <v>397.90214711494417</v>
      </c>
      <c r="L257" s="2">
        <f>TREND(Calibration!$A$2:$A$4,Calibration!$C$2:$C$4,E257)</f>
        <v>833.27219021380665</v>
      </c>
      <c r="M257" s="2">
        <f>TREND(Calibration!$A$2:$A$4,Calibration!$D$2:$D$4,G257)</f>
        <v>559.53547532885409</v>
      </c>
    </row>
    <row r="258" spans="1:13" x14ac:dyDescent="0.25">
      <c r="A258">
        <v>1281040</v>
      </c>
      <c r="B258">
        <v>14.36900043</v>
      </c>
      <c r="C258">
        <v>0.57779997999999999</v>
      </c>
      <c r="D258">
        <v>790.13098145000004</v>
      </c>
      <c r="E258">
        <v>2.0035998799999999</v>
      </c>
      <c r="F258">
        <v>1211.6140136700001</v>
      </c>
      <c r="G258">
        <v>1.4467999899999999</v>
      </c>
      <c r="H258">
        <v>9.9000003020963209E+37</v>
      </c>
      <c r="K258" s="2">
        <f>TREND(Calibration!$A$2:$A$4,Calibration!$B$2:$B$4,C258)</f>
        <v>401.26362158434324</v>
      </c>
      <c r="L258" s="2">
        <f>TREND(Calibration!$A$2:$A$4,Calibration!$C$2:$C$4,E258)</f>
        <v>788.56991402140375</v>
      </c>
      <c r="M258" s="2">
        <f>TREND(Calibration!$A$2:$A$4,Calibration!$D$2:$D$4,G258)</f>
        <v>555.54875172568927</v>
      </c>
    </row>
    <row r="259" spans="1:13" x14ac:dyDescent="0.25">
      <c r="A259">
        <v>1286040</v>
      </c>
      <c r="B259">
        <v>14.274999619999999</v>
      </c>
      <c r="C259">
        <v>0.58219999</v>
      </c>
      <c r="D259">
        <v>787.50500488</v>
      </c>
      <c r="E259">
        <v>2.1256001000000002</v>
      </c>
      <c r="F259">
        <v>1327.5930175799999</v>
      </c>
      <c r="G259">
        <v>1.45220006</v>
      </c>
      <c r="H259">
        <v>933.54699706999997</v>
      </c>
      <c r="K259" s="2">
        <f>TREND(Calibration!$A$2:$A$4,Calibration!$B$2:$B$4,C259)</f>
        <v>404.00260193439829</v>
      </c>
      <c r="L259" s="2">
        <f>TREND(Calibration!$A$2:$A$4,Calibration!$C$2:$C$4,E259)</f>
        <v>837.61382252484862</v>
      </c>
      <c r="M259" s="2">
        <f>TREND(Calibration!$A$2:$A$4,Calibration!$D$2:$D$4,G259)</f>
        <v>557.76817990734401</v>
      </c>
    </row>
    <row r="260" spans="1:13" x14ac:dyDescent="0.25">
      <c r="A260">
        <v>1291040</v>
      </c>
      <c r="B260">
        <v>14.190999980000001</v>
      </c>
      <c r="C260">
        <v>0.57999997999999997</v>
      </c>
      <c r="D260">
        <v>859.10400390999996</v>
      </c>
      <c r="E260">
        <v>1.9836000199999999</v>
      </c>
      <c r="F260">
        <v>1294.14001465</v>
      </c>
      <c r="G260">
        <v>1.44350004</v>
      </c>
      <c r="H260">
        <v>1007.8239746100001</v>
      </c>
      <c r="K260" s="2">
        <f>TREND(Calibration!$A$2:$A$4,Calibration!$B$2:$B$4,C260)</f>
        <v>402.63310864690015</v>
      </c>
      <c r="L260" s="2">
        <f>TREND(Calibration!$A$2:$A$4,Calibration!$C$2:$C$4,E260)</f>
        <v>780.52999979894003</v>
      </c>
      <c r="M260" s="2">
        <f>TREND(Calibration!$A$2:$A$4,Calibration!$D$2:$D$4,G260)</f>
        <v>554.19247263522357</v>
      </c>
    </row>
    <row r="261" spans="1:13" x14ac:dyDescent="0.25">
      <c r="A261">
        <v>1296043</v>
      </c>
      <c r="B261">
        <v>14.041000370000001</v>
      </c>
      <c r="C261">
        <v>0.57569999000000005</v>
      </c>
      <c r="D261">
        <v>9.9000003020963209E+37</v>
      </c>
      <c r="E261">
        <v>2.31299996</v>
      </c>
      <c r="F261">
        <v>960.11401366999996</v>
      </c>
      <c r="G261">
        <v>1.4688999700000001</v>
      </c>
      <c r="H261">
        <v>9.9000003020963209E+37</v>
      </c>
      <c r="K261" s="2">
        <f>TREND(Calibration!$A$2:$A$4,Calibration!$B$2:$B$4,C261)</f>
        <v>399.95639015866197</v>
      </c>
      <c r="L261" s="2">
        <f>TREND(Calibration!$A$2:$A$4,Calibration!$C$2:$C$4,E261)</f>
        <v>912.94828985120546</v>
      </c>
      <c r="M261" s="2">
        <f>TREND(Calibration!$A$2:$A$4,Calibration!$D$2:$D$4,G261)</f>
        <v>564.63184109786516</v>
      </c>
    </row>
    <row r="262" spans="1:13" x14ac:dyDescent="0.25">
      <c r="A262">
        <v>1301040</v>
      </c>
      <c r="B262">
        <v>14.041000370000001</v>
      </c>
      <c r="C262">
        <v>0.57349998000000002</v>
      </c>
      <c r="D262">
        <v>360.94299316000001</v>
      </c>
      <c r="E262">
        <v>1.9867999599999999</v>
      </c>
      <c r="F262">
        <v>1236.3409423799999</v>
      </c>
      <c r="G262">
        <v>1.4722000399999999</v>
      </c>
      <c r="H262">
        <v>952.64300536999997</v>
      </c>
      <c r="K262" s="2">
        <f>TREND(Calibration!$A$2:$A$4,Calibration!$B$2:$B$4,C262)</f>
        <v>398.58689687116384</v>
      </c>
      <c r="L262" s="2">
        <f>TREND(Calibration!$A$2:$A$4,Calibration!$C$2:$C$4,E262)</f>
        <v>781.8163709593897</v>
      </c>
      <c r="M262" s="2">
        <f>TREND(Calibration!$A$2:$A$4,Calibration!$D$2:$D$4,G262)</f>
        <v>565.98816950831781</v>
      </c>
    </row>
    <row r="263" spans="1:13" x14ac:dyDescent="0.25">
      <c r="A263">
        <v>1306040</v>
      </c>
      <c r="B263">
        <v>13.96700001</v>
      </c>
      <c r="C263">
        <v>0.56969999999999998</v>
      </c>
      <c r="D263">
        <v>794.08300781000003</v>
      </c>
      <c r="E263">
        <v>2.06509995</v>
      </c>
      <c r="F263">
        <v>925.83197021000001</v>
      </c>
      <c r="G263">
        <v>1.47000003</v>
      </c>
      <c r="H263">
        <v>1132.4649658200001</v>
      </c>
      <c r="K263" s="2">
        <f>TREND(Calibration!$A$2:$A$4,Calibration!$B$2:$B$4,C263)</f>
        <v>396.22143166753881</v>
      </c>
      <c r="L263" s="2">
        <f>TREND(Calibration!$A$2:$A$4,Calibration!$C$2:$C$4,E263)</f>
        <v>813.29285145574158</v>
      </c>
      <c r="M263" s="2">
        <f>TREND(Calibration!$A$2:$A$4,Calibration!$D$2:$D$4,G263)</f>
        <v>565.08396563801205</v>
      </c>
    </row>
    <row r="264" spans="1:13" x14ac:dyDescent="0.25">
      <c r="A264">
        <v>1311040</v>
      </c>
      <c r="B264">
        <v>14.04800034</v>
      </c>
      <c r="C264">
        <v>0.57459998000000001</v>
      </c>
      <c r="D264">
        <v>956.64398193</v>
      </c>
      <c r="E264">
        <v>1.9257999699999999</v>
      </c>
      <c r="F264">
        <v>541.35601807</v>
      </c>
      <c r="G264">
        <v>1.4818999799999999</v>
      </c>
      <c r="H264">
        <v>9.9000003020963209E+37</v>
      </c>
      <c r="K264" s="2">
        <f>TREND(Calibration!$A$2:$A$4,Calibration!$B$2:$B$4,C264)</f>
        <v>399.2716404024423</v>
      </c>
      <c r="L264" s="2">
        <f>TREND(Calibration!$A$2:$A$4,Calibration!$C$2:$C$4,E264)</f>
        <v>757.29446494749038</v>
      </c>
      <c r="M264" s="2">
        <f>TREND(Calibration!$A$2:$A$4,Calibration!$D$2:$D$4,G264)</f>
        <v>569.97484379149557</v>
      </c>
    </row>
    <row r="265" spans="1:13" x14ac:dyDescent="0.25">
      <c r="A265">
        <v>1316040</v>
      </c>
      <c r="B265">
        <v>14.16800022</v>
      </c>
      <c r="C265">
        <v>0.57999997999999997</v>
      </c>
      <c r="D265">
        <v>906.03698729999996</v>
      </c>
      <c r="E265">
        <v>1.9683999999999999</v>
      </c>
      <c r="F265">
        <v>462.63400268999999</v>
      </c>
      <c r="G265">
        <v>1.46080005</v>
      </c>
      <c r="H265">
        <v>9.9000003020963209E+37</v>
      </c>
      <c r="K265" s="2">
        <f>TREND(Calibration!$A$2:$A$4,Calibration!$B$2:$B$4,C265)</f>
        <v>402.63310864690015</v>
      </c>
      <c r="L265" s="2">
        <f>TREND(Calibration!$A$2:$A$4,Calibration!$C$2:$C$4,E265)</f>
        <v>774.41961417725406</v>
      </c>
      <c r="M265" s="2">
        <f>TREND(Calibration!$A$2:$A$4,Calibration!$D$2:$D$4,G265)</f>
        <v>561.30277486036289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14.31700039</v>
      </c>
      <c r="C2">
        <v>0.57620000999999998</v>
      </c>
      <c r="D2">
        <v>636.85900878999996</v>
      </c>
      <c r="E2">
        <v>2.0144000100000001</v>
      </c>
      <c r="F2">
        <v>1042.5350341799999</v>
      </c>
      <c r="G2">
        <v>1.46080005</v>
      </c>
      <c r="H2">
        <v>9.9000003020963209E+37</v>
      </c>
      <c r="J2" s="2">
        <f>TREND(Calibration!$A$2:$A$4,Calibration!$B$2:$B$4,C2)</f>
        <v>400.26764966821634</v>
      </c>
      <c r="K2" s="2">
        <f>TREND(Calibration!$A$2:$A$4,Calibration!$C$2:$C$4,E2)</f>
        <v>792.91155035243105</v>
      </c>
      <c r="L2" s="2">
        <f>TREND(Calibration!$A$2:$A$4,Calibration!$D$2:$D$4,G2)</f>
        <v>561.30277486036289</v>
      </c>
      <c r="N2" s="2">
        <f>AVERAGE(J2:J121)</f>
        <v>399.21718212690541</v>
      </c>
    </row>
    <row r="3" spans="1:14" x14ac:dyDescent="0.25">
      <c r="A3">
        <v>5091</v>
      </c>
      <c r="B3">
        <v>14.350000380000001</v>
      </c>
      <c r="C3">
        <v>0.57080001000000002</v>
      </c>
      <c r="D3">
        <v>619.18597411999997</v>
      </c>
      <c r="E3">
        <v>2.0894000500000001</v>
      </c>
      <c r="F3">
        <v>9.9000003020963209E+37</v>
      </c>
      <c r="G3">
        <v>1.4386999600000001</v>
      </c>
      <c r="H3">
        <v>955.95800781000003</v>
      </c>
      <c r="J3" s="2">
        <f>TREND(Calibration!$A$2:$A$4,Calibration!$B$2:$B$4,C3)</f>
        <v>396.90618142375848</v>
      </c>
      <c r="K3" s="2">
        <f>TREND(Calibration!$A$2:$A$4,Calibration!$C$2:$C$4,E3)</f>
        <v>823.06145581583678</v>
      </c>
      <c r="L3" s="2">
        <f>TREND(Calibration!$A$2:$A$4,Calibration!$D$2:$D$4,G3)</f>
        <v>552.21964027819911</v>
      </c>
    </row>
    <row r="4" spans="1:14" x14ac:dyDescent="0.25">
      <c r="A4">
        <v>10092</v>
      </c>
      <c r="B4">
        <v>14.303999900000001</v>
      </c>
      <c r="C4">
        <v>0.57139998999999997</v>
      </c>
      <c r="D4">
        <v>792.73297118999994</v>
      </c>
      <c r="E4">
        <v>2.66779995</v>
      </c>
      <c r="F4">
        <v>9.9000003020963209E+37</v>
      </c>
      <c r="G4">
        <v>1.43599999</v>
      </c>
      <c r="H4">
        <v>1099.4279785199999</v>
      </c>
      <c r="J4" s="2">
        <f>TREND(Calibration!$A$2:$A$4,Calibration!$B$2:$B$4,C4)</f>
        <v>397.27966544548246</v>
      </c>
      <c r="K4" s="2">
        <f>TREND(Calibration!$A$2:$A$4,Calibration!$C$2:$C$4,E4)</f>
        <v>1055.5773625412639</v>
      </c>
      <c r="L4" s="2">
        <f>TREND(Calibration!$A$2:$A$4,Calibration!$D$2:$D$4,G4)</f>
        <v>551.10995290236463</v>
      </c>
    </row>
    <row r="5" spans="1:14" x14ac:dyDescent="0.25">
      <c r="A5">
        <v>15092</v>
      </c>
      <c r="B5">
        <v>14.190999980000001</v>
      </c>
      <c r="C5">
        <v>0.56699997000000002</v>
      </c>
      <c r="D5">
        <v>844.45898437000005</v>
      </c>
      <c r="E5">
        <v>1.4823999400000001</v>
      </c>
      <c r="F5">
        <v>1174.1330566399999</v>
      </c>
      <c r="G5">
        <v>1.4272999799999999</v>
      </c>
      <c r="H5">
        <v>976.01202393000005</v>
      </c>
      <c r="J5" s="2">
        <f>TREND(Calibration!$A$2:$A$4,Calibration!$B$2:$B$4,C5)</f>
        <v>394.54067887048632</v>
      </c>
      <c r="K5" s="2">
        <f>TREND(Calibration!$A$2:$A$4,Calibration!$C$2:$C$4,E5)</f>
        <v>579.04830685249146</v>
      </c>
      <c r="L5" s="2">
        <f>TREND(Calibration!$A$2:$A$4,Calibration!$D$2:$D$4,G5)</f>
        <v>547.53424974024301</v>
      </c>
    </row>
    <row r="6" spans="1:14" x14ac:dyDescent="0.25">
      <c r="A6">
        <v>20093</v>
      </c>
      <c r="B6">
        <v>14.09300041</v>
      </c>
      <c r="C6">
        <v>0.56870001999999997</v>
      </c>
      <c r="D6">
        <v>1155.7800293</v>
      </c>
      <c r="E6">
        <v>1.8209999800000001</v>
      </c>
      <c r="F6">
        <v>643.03997803000004</v>
      </c>
      <c r="G6">
        <v>1.4284000400000001</v>
      </c>
      <c r="H6">
        <v>9.9000003020963209E+37</v>
      </c>
      <c r="J6" s="2">
        <f>TREND(Calibration!$A$2:$A$4,Calibration!$B$2:$B$4,C6)</f>
        <v>395.59894999807716</v>
      </c>
      <c r="K6" s="2">
        <f>TREND(Calibration!$A$2:$A$4,Calibration!$C$2:$C$4,E6)</f>
        <v>715.16502353564772</v>
      </c>
      <c r="L6" s="2">
        <f>TREND(Calibration!$A$2:$A$4,Calibration!$D$2:$D$4,G6)</f>
        <v>547.98637428039001</v>
      </c>
    </row>
    <row r="7" spans="1:14" x14ac:dyDescent="0.25">
      <c r="A7">
        <v>25093</v>
      </c>
      <c r="B7">
        <v>14.03199959</v>
      </c>
      <c r="C7">
        <v>0.57139998999999997</v>
      </c>
      <c r="D7">
        <v>733.53002930000002</v>
      </c>
      <c r="E7">
        <v>1.8550000200000001</v>
      </c>
      <c r="F7">
        <v>819.85797118999994</v>
      </c>
      <c r="G7">
        <v>1.4445999899999999</v>
      </c>
      <c r="H7">
        <v>1340.6130371100001</v>
      </c>
      <c r="J7" s="2">
        <f>TREND(Calibration!$A$2:$A$4,Calibration!$B$2:$B$4,C7)</f>
        <v>397.27966544548246</v>
      </c>
      <c r="K7" s="2">
        <f>TREND(Calibration!$A$2:$A$4,Calibration!$C$2:$C$4,E7)</f>
        <v>728.83298946942602</v>
      </c>
      <c r="L7" s="2">
        <f>TREND(Calibration!$A$2:$A$4,Calibration!$D$2:$D$4,G7)</f>
        <v>554.64455196538245</v>
      </c>
    </row>
    <row r="8" spans="1:14" x14ac:dyDescent="0.25">
      <c r="A8">
        <v>30094</v>
      </c>
      <c r="B8">
        <v>14.00199986</v>
      </c>
      <c r="C8">
        <v>0.57779997999999999</v>
      </c>
      <c r="D8">
        <v>651.62799071999996</v>
      </c>
      <c r="E8">
        <v>1.84370005</v>
      </c>
      <c r="F8">
        <v>917.75500488</v>
      </c>
      <c r="G8">
        <v>1.4623999599999999</v>
      </c>
      <c r="H8">
        <v>9.9000003020963209E+37</v>
      </c>
      <c r="J8" s="2">
        <f>TREND(Calibration!$A$2:$A$4,Calibration!$B$2:$B$4,C8)</f>
        <v>401.26362158434324</v>
      </c>
      <c r="K8" s="2">
        <f>TREND(Calibration!$A$2:$A$4,Calibration!$C$2:$C$4,E8)</f>
        <v>724.29041819560643</v>
      </c>
      <c r="L8" s="2">
        <f>TREND(Calibration!$A$2:$A$4,Calibration!$D$2:$D$4,G8)</f>
        <v>561.96033769605049</v>
      </c>
    </row>
    <row r="9" spans="1:14" x14ac:dyDescent="0.25">
      <c r="A9">
        <v>35095</v>
      </c>
      <c r="B9">
        <v>14.03199959</v>
      </c>
      <c r="C9">
        <v>0.57679999000000004</v>
      </c>
      <c r="D9">
        <v>424.99499512</v>
      </c>
      <c r="E9">
        <v>1.81939995</v>
      </c>
      <c r="F9">
        <v>9.9000003020963209E+37</v>
      </c>
      <c r="G9">
        <v>1.4592000199999999</v>
      </c>
      <c r="H9">
        <v>1016.63598633</v>
      </c>
      <c r="J9" s="2">
        <f>TREND(Calibration!$A$2:$A$4,Calibration!$B$2:$B$4,C9)</f>
        <v>400.64113368994043</v>
      </c>
      <c r="K9" s="2">
        <f>TREND(Calibration!$A$2:$A$4,Calibration!$C$2:$C$4,E9)</f>
        <v>714.52181383551135</v>
      </c>
      <c r="L9" s="2">
        <f>TREND(Calibration!$A$2:$A$4,Calibration!$D$2:$D$4,G9)</f>
        <v>560.64516270468846</v>
      </c>
    </row>
    <row r="10" spans="1:14" x14ac:dyDescent="0.25">
      <c r="A10">
        <v>40095</v>
      </c>
      <c r="B10">
        <v>14.09300041</v>
      </c>
      <c r="C10">
        <v>0.57410002000000004</v>
      </c>
      <c r="D10">
        <v>776.12402343999997</v>
      </c>
      <c r="E10">
        <v>1.7691999700000001</v>
      </c>
      <c r="F10">
        <v>1290.9589843700001</v>
      </c>
      <c r="G10">
        <v>1.44949996</v>
      </c>
      <c r="H10">
        <v>9.9000003020963209E+37</v>
      </c>
      <c r="J10" s="2">
        <f>TREND(Calibration!$A$2:$A$4,Calibration!$B$2:$B$4,C10)</f>
        <v>398.96041824253507</v>
      </c>
      <c r="K10" s="2">
        <f>TREND(Calibration!$A$2:$A$4,Calibration!$C$2:$C$4,E10)</f>
        <v>694.34149591481616</v>
      </c>
      <c r="L10" s="2">
        <f>TREND(Calibration!$A$2:$A$4,Calibration!$D$2:$D$4,G10)</f>
        <v>556.65843910152375</v>
      </c>
    </row>
    <row r="11" spans="1:14" x14ac:dyDescent="0.25">
      <c r="A11">
        <v>45096</v>
      </c>
      <c r="B11">
        <v>14.20400047</v>
      </c>
      <c r="C11">
        <v>0.57300001</v>
      </c>
      <c r="D11">
        <v>865.15301513999998</v>
      </c>
      <c r="E11">
        <v>1.8205000200000001</v>
      </c>
      <c r="F11">
        <v>1080.04394531</v>
      </c>
      <c r="G11">
        <v>1.4500000500000001</v>
      </c>
      <c r="H11">
        <v>9.9000003020963209E+37</v>
      </c>
      <c r="J11" s="2">
        <f>TREND(Calibration!$A$2:$A$4,Calibration!$B$2:$B$4,C11)</f>
        <v>398.2756684863154</v>
      </c>
      <c r="K11" s="2">
        <f>TREND(Calibration!$A$2:$A$4,Calibration!$C$2:$C$4,E11)</f>
        <v>714.96404035303226</v>
      </c>
      <c r="L11" s="2">
        <f>TREND(Calibration!$A$2:$A$4,Calibration!$D$2:$D$4,G11)</f>
        <v>556.86397603703824</v>
      </c>
    </row>
    <row r="12" spans="1:14" x14ac:dyDescent="0.25">
      <c r="A12">
        <v>50096</v>
      </c>
      <c r="B12">
        <v>14.352999690000001</v>
      </c>
      <c r="C12">
        <v>0.57300001</v>
      </c>
      <c r="D12">
        <v>533.06500243999994</v>
      </c>
      <c r="E12">
        <v>1.7638000199999999</v>
      </c>
      <c r="F12">
        <v>958.09002685999997</v>
      </c>
      <c r="G12">
        <v>1.4386999600000001</v>
      </c>
      <c r="H12">
        <v>9.9000003020963209E+37</v>
      </c>
      <c r="J12" s="2">
        <f>TREND(Calibration!$A$2:$A$4,Calibration!$B$2:$B$4,C12)</f>
        <v>398.2756684863154</v>
      </c>
      <c r="K12" s="2">
        <f>TREND(Calibration!$A$2:$A$4,Calibration!$C$2:$C$4,E12)</f>
        <v>692.17072397913284</v>
      </c>
      <c r="L12" s="2">
        <f>TREND(Calibration!$A$2:$A$4,Calibration!$D$2:$D$4,G12)</f>
        <v>552.21964027819911</v>
      </c>
    </row>
    <row r="13" spans="1:14" x14ac:dyDescent="0.25">
      <c r="A13">
        <v>55096</v>
      </c>
      <c r="B13">
        <v>14.350000380000001</v>
      </c>
      <c r="C13">
        <v>0.57349998000000002</v>
      </c>
      <c r="D13">
        <v>643.68798828000001</v>
      </c>
      <c r="E13">
        <v>1.8555999999999999</v>
      </c>
      <c r="F13">
        <v>1339.3979492200001</v>
      </c>
      <c r="G13">
        <v>1.4558999500000001</v>
      </c>
      <c r="H13">
        <v>1014.0579834</v>
      </c>
      <c r="J13" s="2">
        <f>TREND(Calibration!$A$2:$A$4,Calibration!$B$2:$B$4,C13)</f>
        <v>398.58689687116384</v>
      </c>
      <c r="K13" s="2">
        <f>TREND(Calibration!$A$2:$A$4,Calibration!$C$2:$C$4,E13)</f>
        <v>729.07418054452319</v>
      </c>
      <c r="L13" s="2">
        <f>TREND(Calibration!$A$2:$A$4,Calibration!$D$2:$D$4,G13)</f>
        <v>559.28883429423581</v>
      </c>
    </row>
    <row r="14" spans="1:14" x14ac:dyDescent="0.25">
      <c r="A14">
        <v>60097</v>
      </c>
      <c r="B14">
        <v>14.19999981</v>
      </c>
      <c r="C14">
        <v>0.56969999999999998</v>
      </c>
      <c r="D14">
        <v>1219.6230468700001</v>
      </c>
      <c r="E14">
        <v>1.86210001</v>
      </c>
      <c r="F14">
        <v>569.23602295000001</v>
      </c>
      <c r="G14">
        <v>1.45379996</v>
      </c>
      <c r="H14">
        <v>9.9000003020963209E+37</v>
      </c>
      <c r="J14" s="2">
        <f>TREND(Calibration!$A$2:$A$4,Calibration!$B$2:$B$4,C14)</f>
        <v>396.22143166753881</v>
      </c>
      <c r="K14" s="2">
        <f>TREND(Calibration!$A$2:$A$4,Calibration!$C$2:$C$4,E14)</f>
        <v>731.68717497774207</v>
      </c>
      <c r="L14" s="2">
        <f>TREND(Calibration!$A$2:$A$4,Calibration!$D$2:$D$4,G14)</f>
        <v>558.42573863303267</v>
      </c>
    </row>
    <row r="15" spans="1:14" x14ac:dyDescent="0.25">
      <c r="A15">
        <v>65096</v>
      </c>
      <c r="B15">
        <v>14.08699989</v>
      </c>
      <c r="C15">
        <v>0.56220000999999997</v>
      </c>
      <c r="D15">
        <v>647.16802978999999</v>
      </c>
      <c r="E15">
        <v>1.83070004</v>
      </c>
      <c r="F15">
        <v>632.85797118999994</v>
      </c>
      <c r="G15">
        <v>1.4673000599999999</v>
      </c>
      <c r="H15">
        <v>9.9000003020963209E+37</v>
      </c>
      <c r="J15" s="2">
        <f>TREND(Calibration!$A$2:$A$4,Calibration!$B$2:$B$4,C15)</f>
        <v>391.55273199739963</v>
      </c>
      <c r="K15" s="2">
        <f>TREND(Calibration!$A$2:$A$4,Calibration!$C$2:$C$4,E15)</f>
        <v>719.06443334915389</v>
      </c>
      <c r="L15" s="2">
        <f>TREND(Calibration!$A$2:$A$4,Calibration!$D$2:$D$4,G15)</f>
        <v>563.97427826217756</v>
      </c>
    </row>
    <row r="16" spans="1:14" x14ac:dyDescent="0.25">
      <c r="A16">
        <v>70098</v>
      </c>
      <c r="B16">
        <v>13.99600029</v>
      </c>
      <c r="C16">
        <v>0.56919998000000005</v>
      </c>
      <c r="D16">
        <v>578.79797363</v>
      </c>
      <c r="E16">
        <v>1.9614000300000001</v>
      </c>
      <c r="F16">
        <v>821.23901366999996</v>
      </c>
      <c r="G16">
        <v>1.4592000199999999</v>
      </c>
      <c r="H16">
        <v>9.9000003020963209E+37</v>
      </c>
      <c r="J16" s="2">
        <f>TREND(Calibration!$A$2:$A$4,Calibration!$B$2:$B$4,C16)</f>
        <v>395.91017215798445</v>
      </c>
      <c r="K16" s="2">
        <f>TREND(Calibration!$A$2:$A$4,Calibration!$C$2:$C$4,E16)</f>
        <v>771.60563656141983</v>
      </c>
      <c r="L16" s="2">
        <f>TREND(Calibration!$A$2:$A$4,Calibration!$D$2:$D$4,G16)</f>
        <v>560.64516270468846</v>
      </c>
    </row>
    <row r="17" spans="1:12" x14ac:dyDescent="0.25">
      <c r="A17">
        <v>75099</v>
      </c>
      <c r="B17">
        <v>14.00899982</v>
      </c>
      <c r="C17">
        <v>0.56969999999999998</v>
      </c>
      <c r="D17">
        <v>355.77999878000003</v>
      </c>
      <c r="E17">
        <v>2.1596000200000001</v>
      </c>
      <c r="F17">
        <v>9.9000003020963209E+37</v>
      </c>
      <c r="G17">
        <v>1.4667999700000001</v>
      </c>
      <c r="H17">
        <v>986.51501465000001</v>
      </c>
      <c r="J17" s="2">
        <f>TREND(Calibration!$A$2:$A$4,Calibration!$B$2:$B$4,C17)</f>
        <v>396.22143166753881</v>
      </c>
      <c r="K17" s="2">
        <f>TREND(Calibration!$A$2:$A$4,Calibration!$C$2:$C$4,E17)</f>
        <v>851.28174021880398</v>
      </c>
      <c r="L17" s="2">
        <f>TREND(Calibration!$A$2:$A$4,Calibration!$D$2:$D$4,G17)</f>
        <v>563.76874132666319</v>
      </c>
    </row>
    <row r="18" spans="1:12" x14ac:dyDescent="0.25">
      <c r="A18">
        <v>80098</v>
      </c>
      <c r="B18">
        <v>14.03800011</v>
      </c>
      <c r="C18">
        <v>0.57300001</v>
      </c>
      <c r="D18">
        <v>691.20800781000003</v>
      </c>
      <c r="E18">
        <v>1.9889999599999999</v>
      </c>
      <c r="F18">
        <v>9.9000003020963209E+37</v>
      </c>
      <c r="G18">
        <v>1.4673000599999999</v>
      </c>
      <c r="H18">
        <v>1179.1180419899999</v>
      </c>
      <c r="J18" s="2">
        <f>TREND(Calibration!$A$2:$A$4,Calibration!$B$2:$B$4,C18)</f>
        <v>398.2756684863154</v>
      </c>
      <c r="K18" s="2">
        <f>TREND(Calibration!$A$2:$A$4,Calibration!$C$2:$C$4,E18)</f>
        <v>782.700767714638</v>
      </c>
      <c r="L18" s="2">
        <f>TREND(Calibration!$A$2:$A$4,Calibration!$D$2:$D$4,G18)</f>
        <v>563.97427826217756</v>
      </c>
    </row>
    <row r="19" spans="1:12" x14ac:dyDescent="0.25">
      <c r="A19">
        <v>85099</v>
      </c>
      <c r="B19">
        <v>14.09000015</v>
      </c>
      <c r="C19">
        <v>0.57620000999999998</v>
      </c>
      <c r="D19">
        <v>695.15600586000005</v>
      </c>
      <c r="E19">
        <v>1.93499994</v>
      </c>
      <c r="F19">
        <v>9.9000003020963209E+37</v>
      </c>
      <c r="G19">
        <v>1.45809996</v>
      </c>
      <c r="H19">
        <v>1199.6660156200001</v>
      </c>
      <c r="J19" s="2">
        <f>TREND(Calibration!$A$2:$A$4,Calibration!$B$2:$B$4,C19)</f>
        <v>400.26764966821634</v>
      </c>
      <c r="K19" s="2">
        <f>TREND(Calibration!$A$2:$A$4,Calibration!$C$2:$C$4,E19)</f>
        <v>760.99283931857292</v>
      </c>
      <c r="L19" s="2">
        <f>TREND(Calibration!$A$2:$A$4,Calibration!$D$2:$D$4,G19)</f>
        <v>560.19303816454158</v>
      </c>
    </row>
    <row r="20" spans="1:12" x14ac:dyDescent="0.25">
      <c r="A20">
        <v>90099</v>
      </c>
      <c r="B20">
        <v>14.196999549999999</v>
      </c>
      <c r="C20">
        <v>0.57080001000000002</v>
      </c>
      <c r="D20">
        <v>715.76800536999997</v>
      </c>
      <c r="E20">
        <v>1.9797999900000001</v>
      </c>
      <c r="F20">
        <v>9.9000003020963209E+37</v>
      </c>
      <c r="G20">
        <v>1.4619</v>
      </c>
      <c r="H20">
        <v>887.26898193</v>
      </c>
      <c r="J20" s="2">
        <f>TREND(Calibration!$A$2:$A$4,Calibration!$B$2:$B$4,C20)</f>
        <v>396.90618142375848</v>
      </c>
      <c r="K20" s="2">
        <f>TREND(Calibration!$A$2:$A$4,Calibration!$C$2:$C$4,E20)</f>
        <v>779.00239334355547</v>
      </c>
      <c r="L20" s="2">
        <f>TREND(Calibration!$A$2:$A$4,Calibration!$D$2:$D$4,G20)</f>
        <v>561.75485419052177</v>
      </c>
    </row>
    <row r="21" spans="1:12" x14ac:dyDescent="0.25">
      <c r="A21">
        <v>95099</v>
      </c>
      <c r="B21">
        <v>14.2329998</v>
      </c>
      <c r="C21">
        <v>0.56699997000000002</v>
      </c>
      <c r="D21">
        <v>1161.87597656</v>
      </c>
      <c r="E21">
        <v>1.93770003</v>
      </c>
      <c r="F21">
        <v>987.64099121000004</v>
      </c>
      <c r="G21">
        <v>1.47109997</v>
      </c>
      <c r="H21">
        <v>9.9000003020963209E+37</v>
      </c>
      <c r="J21" s="2">
        <f>TREND(Calibration!$A$2:$A$4,Calibration!$B$2:$B$4,C21)</f>
        <v>394.54067887048632</v>
      </c>
      <c r="K21" s="2">
        <f>TREND(Calibration!$A$2:$A$4,Calibration!$C$2:$C$4,E21)</f>
        <v>762.07827151624497</v>
      </c>
      <c r="L21" s="2">
        <f>TREND(Calibration!$A$2:$A$4,Calibration!$D$2:$D$4,G21)</f>
        <v>565.5360408581721</v>
      </c>
    </row>
    <row r="22" spans="1:12" x14ac:dyDescent="0.25">
      <c r="A22">
        <v>100099</v>
      </c>
      <c r="B22">
        <v>14.25199986</v>
      </c>
      <c r="C22">
        <v>0.56699997000000002</v>
      </c>
      <c r="D22">
        <v>641.73602295000001</v>
      </c>
      <c r="E22">
        <v>1.90310001</v>
      </c>
      <c r="F22">
        <v>896.13897704999999</v>
      </c>
      <c r="G22">
        <v>1.4775999799999999</v>
      </c>
      <c r="H22">
        <v>1129.5389404299999</v>
      </c>
      <c r="J22" s="2">
        <f>TREND(Calibration!$A$2:$A$4,Calibration!$B$2:$B$4,C22)</f>
        <v>394.54067887048632</v>
      </c>
      <c r="K22" s="2">
        <f>TREND(Calibration!$A$2:$A$4,Calibration!$C$2:$C$4,E22)</f>
        <v>748.16911450736939</v>
      </c>
      <c r="L22" s="2">
        <f>TREND(Calibration!$A$2:$A$4,Calibration!$D$2:$D$4,G22)</f>
        <v>568.20754425998666</v>
      </c>
    </row>
    <row r="23" spans="1:12" x14ac:dyDescent="0.25">
      <c r="A23">
        <v>105099</v>
      </c>
      <c r="B23">
        <v>14.17099953</v>
      </c>
      <c r="C23">
        <v>0.56969999999999998</v>
      </c>
      <c r="D23">
        <v>706.66601562000005</v>
      </c>
      <c r="E23">
        <v>1.80209994</v>
      </c>
      <c r="F23">
        <v>648.22198486000002</v>
      </c>
      <c r="G23">
        <v>1.49160004</v>
      </c>
      <c r="H23">
        <v>1337.05200195</v>
      </c>
      <c r="J23" s="2">
        <f>TREND(Calibration!$A$2:$A$4,Calibration!$B$2:$B$4,C23)</f>
        <v>396.22143166753881</v>
      </c>
      <c r="K23" s="2">
        <f>TREND(Calibration!$A$2:$A$4,Calibration!$C$2:$C$4,E23)</f>
        <v>707.56723533107356</v>
      </c>
      <c r="L23" s="2">
        <f>TREND(Calibration!$A$2:$A$4,Calibration!$D$2:$D$4,G23)</f>
        <v>573.96156739466039</v>
      </c>
    </row>
    <row r="24" spans="1:12" x14ac:dyDescent="0.25">
      <c r="A24">
        <v>110099</v>
      </c>
      <c r="B24">
        <v>14.05799961</v>
      </c>
      <c r="C24">
        <v>0.56269997000000005</v>
      </c>
      <c r="D24">
        <v>781.68902588000003</v>
      </c>
      <c r="E24">
        <v>1.84909999</v>
      </c>
      <c r="F24">
        <v>488.09500121999997</v>
      </c>
      <c r="G24">
        <v>1.47920001</v>
      </c>
      <c r="H24">
        <v>9.9000003020963209E+37</v>
      </c>
      <c r="J24" s="2">
        <f>TREND(Calibration!$A$2:$A$4,Calibration!$B$2:$B$4,C24)</f>
        <v>391.86395415730692</v>
      </c>
      <c r="K24" s="2">
        <f>TREND(Calibration!$A$2:$A$4,Calibration!$C$2:$C$4,E24)</f>
        <v>726.4611861113043</v>
      </c>
      <c r="L24" s="2">
        <f>TREND(Calibration!$A$2:$A$4,Calibration!$D$2:$D$4,G24)</f>
        <v>568.8651564156612</v>
      </c>
    </row>
    <row r="25" spans="1:12" x14ac:dyDescent="0.25">
      <c r="A25">
        <v>115100</v>
      </c>
      <c r="B25">
        <v>13.98400021</v>
      </c>
      <c r="C25">
        <v>0.56870001999999997</v>
      </c>
      <c r="D25">
        <v>770.39801024999997</v>
      </c>
      <c r="E25">
        <v>1.94630003</v>
      </c>
      <c r="F25">
        <v>775.09399413999995</v>
      </c>
      <c r="G25">
        <v>1.4808000299999999</v>
      </c>
      <c r="H25">
        <v>9.9000003020963209E+37</v>
      </c>
      <c r="J25" s="2">
        <f>TREND(Calibration!$A$2:$A$4,Calibration!$B$2:$B$4,C25)</f>
        <v>395.59894999807716</v>
      </c>
      <c r="K25" s="2">
        <f>TREND(Calibration!$A$2:$A$4,Calibration!$C$2:$C$4,E25)</f>
        <v>765.53545883221557</v>
      </c>
      <c r="L25" s="2">
        <f>TREND(Calibration!$A$2:$A$4,Calibration!$D$2:$D$4,G25)</f>
        <v>569.52276446133669</v>
      </c>
    </row>
    <row r="26" spans="1:12" x14ac:dyDescent="0.25">
      <c r="A26">
        <v>120100</v>
      </c>
      <c r="B26">
        <v>13.91899967</v>
      </c>
      <c r="C26">
        <v>0.56599997999999996</v>
      </c>
      <c r="D26">
        <v>749.05401611000002</v>
      </c>
      <c r="E26">
        <v>1.86370003</v>
      </c>
      <c r="F26">
        <v>815.95001220999995</v>
      </c>
      <c r="G26">
        <v>1.46570003</v>
      </c>
      <c r="H26">
        <v>9.9000003020963209E+37</v>
      </c>
      <c r="J26" s="2">
        <f>TREND(Calibration!$A$2:$A$4,Calibration!$B$2:$B$4,C26)</f>
        <v>393.91819097608339</v>
      </c>
      <c r="K26" s="2">
        <f>TREND(Calibration!$A$2:$A$4,Calibration!$C$2:$C$4,E26)</f>
        <v>732.3303806578931</v>
      </c>
      <c r="L26" s="2">
        <f>TREND(Calibration!$A$2:$A$4,Calibration!$D$2:$D$4,G26)</f>
        <v>563.31666610650313</v>
      </c>
    </row>
    <row r="27" spans="1:12" x14ac:dyDescent="0.25">
      <c r="A27">
        <v>125100</v>
      </c>
      <c r="B27">
        <v>13.911999700000001</v>
      </c>
      <c r="C27">
        <v>0.56870001999999997</v>
      </c>
      <c r="D27">
        <v>653.21002196999996</v>
      </c>
      <c r="E27">
        <v>1.9127999499999999</v>
      </c>
      <c r="F27">
        <v>919.17602538999995</v>
      </c>
      <c r="G27">
        <v>1.45700002</v>
      </c>
      <c r="H27">
        <v>9.9000003020963209E+37</v>
      </c>
      <c r="J27" s="2">
        <f>TREND(Calibration!$A$2:$A$4,Calibration!$B$2:$B$4,C27)</f>
        <v>395.59894999807716</v>
      </c>
      <c r="K27" s="2">
        <f>TREND(Calibration!$A$2:$A$4,Calibration!$C$2:$C$4,E27)</f>
        <v>752.06847608105261</v>
      </c>
      <c r="L27" s="2">
        <f>TREND(Calibration!$A$2:$A$4,Calibration!$D$2:$D$4,G27)</f>
        <v>559.74096294438152</v>
      </c>
    </row>
    <row r="28" spans="1:12" x14ac:dyDescent="0.25">
      <c r="A28">
        <v>130100</v>
      </c>
      <c r="B28">
        <v>14.03299999</v>
      </c>
      <c r="C28">
        <v>0.57139998999999997</v>
      </c>
      <c r="D28">
        <v>609.26202393000005</v>
      </c>
      <c r="E28">
        <v>1.9188000000000001</v>
      </c>
      <c r="F28">
        <v>1136.0200195299999</v>
      </c>
      <c r="G28">
        <v>1.45270002</v>
      </c>
      <c r="H28">
        <v>9.9000003020963209E+37</v>
      </c>
      <c r="J28" s="2">
        <f>TREND(Calibration!$A$2:$A$4,Calibration!$B$2:$B$4,C28)</f>
        <v>397.27966544548246</v>
      </c>
      <c r="K28" s="2">
        <f>TREND(Calibration!$A$2:$A$4,Calibration!$C$2:$C$4,E28)</f>
        <v>754.48048733165615</v>
      </c>
      <c r="L28" s="2">
        <f>TREND(Calibration!$A$2:$A$4,Calibration!$D$2:$D$4,G28)</f>
        <v>557.97366341287272</v>
      </c>
    </row>
    <row r="29" spans="1:12" x14ac:dyDescent="0.25">
      <c r="A29">
        <v>135101</v>
      </c>
      <c r="B29">
        <v>14.18599987</v>
      </c>
      <c r="C29">
        <v>0.57239996999999998</v>
      </c>
      <c r="D29">
        <v>437.04000853999997</v>
      </c>
      <c r="E29">
        <v>1.85230005</v>
      </c>
      <c r="F29">
        <v>9.9000003020963209E+37</v>
      </c>
      <c r="G29">
        <v>1.4722000399999999</v>
      </c>
      <c r="H29">
        <v>1050.7290039100001</v>
      </c>
      <c r="J29" s="2">
        <f>TREND(Calibration!$A$2:$A$4,Calibration!$B$2:$B$4,C29)</f>
        <v>397.90214711494417</v>
      </c>
      <c r="K29" s="2">
        <f>TREND(Calibration!$A$2:$A$4,Calibration!$C$2:$C$4,E29)</f>
        <v>727.74760551157704</v>
      </c>
      <c r="L29" s="2">
        <f>TREND(Calibration!$A$2:$A$4,Calibration!$D$2:$D$4,G29)</f>
        <v>565.98816950831781</v>
      </c>
    </row>
    <row r="30" spans="1:12" x14ac:dyDescent="0.25">
      <c r="A30">
        <v>140100</v>
      </c>
      <c r="B30">
        <v>14.35400009</v>
      </c>
      <c r="C30">
        <v>0.57300001</v>
      </c>
      <c r="D30">
        <v>766.46801758000004</v>
      </c>
      <c r="E30">
        <v>1.8405</v>
      </c>
      <c r="F30">
        <v>9.9000003020963209E+37</v>
      </c>
      <c r="G30">
        <v>1.4667999700000001</v>
      </c>
      <c r="H30">
        <v>9.9000003020963209E+37</v>
      </c>
      <c r="J30" s="2">
        <f>TREND(Calibration!$A$2:$A$4,Calibration!$B$2:$B$4,C30)</f>
        <v>398.2756684863154</v>
      </c>
      <c r="K30" s="2">
        <f>TREND(Calibration!$A$2:$A$4,Calibration!$C$2:$C$4,E30)</f>
        <v>723.00400281531904</v>
      </c>
      <c r="L30" s="2">
        <f>TREND(Calibration!$A$2:$A$4,Calibration!$D$2:$D$4,G30)</f>
        <v>563.76874132666319</v>
      </c>
    </row>
    <row r="31" spans="1:12" x14ac:dyDescent="0.25">
      <c r="A31">
        <v>145101</v>
      </c>
      <c r="B31">
        <v>14.32900047</v>
      </c>
      <c r="C31">
        <v>0.57620000999999998</v>
      </c>
      <c r="D31">
        <v>958.77697753999996</v>
      </c>
      <c r="E31">
        <v>1.96249998</v>
      </c>
      <c r="F31">
        <v>9.9000003020963209E+37</v>
      </c>
      <c r="G31">
        <v>1.46619999</v>
      </c>
      <c r="H31">
        <v>9.9000003020963209E+37</v>
      </c>
      <c r="J31" s="2">
        <f>TREND(Calibration!$A$2:$A$4,Calibration!$B$2:$B$4,C31)</f>
        <v>400.26764966821634</v>
      </c>
      <c r="K31" s="2">
        <f>TREND(Calibration!$A$2:$A$4,Calibration!$C$2:$C$4,E31)</f>
        <v>772.04781483911768</v>
      </c>
      <c r="L31" s="2">
        <f>TREND(Calibration!$A$2:$A$4,Calibration!$D$2:$D$4,G31)</f>
        <v>563.52214961203185</v>
      </c>
    </row>
    <row r="32" spans="1:12" x14ac:dyDescent="0.25">
      <c r="A32">
        <v>150101</v>
      </c>
      <c r="B32">
        <v>14.31200027</v>
      </c>
      <c r="C32">
        <v>0.56969999999999998</v>
      </c>
      <c r="D32">
        <v>527.90502930000002</v>
      </c>
      <c r="E32">
        <v>1.92250001</v>
      </c>
      <c r="F32">
        <v>9.9000003020963209E+37</v>
      </c>
      <c r="G32">
        <v>1.4613000199999999</v>
      </c>
      <c r="H32">
        <v>979.00500488</v>
      </c>
      <c r="J32" s="2">
        <f>TREND(Calibration!$A$2:$A$4,Calibration!$B$2:$B$4,C32)</f>
        <v>396.22143166753881</v>
      </c>
      <c r="K32" s="2">
        <f>TREND(Calibration!$A$2:$A$4,Calibration!$C$2:$C$4,E32)</f>
        <v>755.967885894559</v>
      </c>
      <c r="L32" s="2">
        <f>TREND(Calibration!$A$2:$A$4,Calibration!$D$2:$D$4,G32)</f>
        <v>561.50826247589043</v>
      </c>
    </row>
    <row r="33" spans="1:12" x14ac:dyDescent="0.25">
      <c r="A33">
        <v>155100</v>
      </c>
      <c r="B33">
        <v>14.19200039</v>
      </c>
      <c r="C33">
        <v>0.57239996999999998</v>
      </c>
      <c r="D33">
        <v>800.06402588000003</v>
      </c>
      <c r="E33">
        <v>2.0515999800000002</v>
      </c>
      <c r="F33">
        <v>9.9000003020963209E+37</v>
      </c>
      <c r="G33">
        <v>1.4549000299999999</v>
      </c>
      <c r="H33">
        <v>1045.5469970700001</v>
      </c>
      <c r="J33" s="2">
        <f>TREND(Calibration!$A$2:$A$4,Calibration!$B$2:$B$4,C33)</f>
        <v>397.90214711494417</v>
      </c>
      <c r="K33" s="2">
        <f>TREND(Calibration!$A$2:$A$4,Calibration!$C$2:$C$4,E33)</f>
        <v>807.8658834266738</v>
      </c>
      <c r="L33" s="2">
        <f>TREND(Calibration!$A$2:$A$4,Calibration!$D$2:$D$4,G33)</f>
        <v>558.87786728317838</v>
      </c>
    </row>
    <row r="34" spans="1:12" x14ac:dyDescent="0.25">
      <c r="A34">
        <v>160115</v>
      </c>
      <c r="B34">
        <v>14.010999679999999</v>
      </c>
      <c r="C34">
        <v>0.56919998000000005</v>
      </c>
      <c r="D34">
        <v>913.08502196999996</v>
      </c>
      <c r="E34">
        <v>2.00250006</v>
      </c>
      <c r="F34">
        <v>9.9000003020963209E+37</v>
      </c>
      <c r="G34">
        <v>1.4731999600000001</v>
      </c>
      <c r="H34">
        <v>9.9000003020963209E+37</v>
      </c>
      <c r="J34" s="2">
        <f>TREND(Calibration!$A$2:$A$4,Calibration!$B$2:$B$4,C34)</f>
        <v>395.91017215798445</v>
      </c>
      <c r="K34" s="2">
        <f>TREND(Calibration!$A$2:$A$4,Calibration!$C$2:$C$4,E34)</f>
        <v>788.12778800351418</v>
      </c>
      <c r="L34" s="2">
        <f>TREND(Calibration!$A$2:$A$4,Calibration!$D$2:$D$4,G34)</f>
        <v>566.39913651937525</v>
      </c>
    </row>
    <row r="35" spans="1:12" x14ac:dyDescent="0.25">
      <c r="A35">
        <v>165116</v>
      </c>
      <c r="B35">
        <v>14.00800037</v>
      </c>
      <c r="C35">
        <v>0.56599997999999996</v>
      </c>
      <c r="D35">
        <v>313.00900268999999</v>
      </c>
      <c r="E35">
        <v>2.0348999499999998</v>
      </c>
      <c r="F35">
        <v>9.9000003020963209E+37</v>
      </c>
      <c r="G35">
        <v>1.47049999</v>
      </c>
      <c r="H35">
        <v>995.29797363</v>
      </c>
      <c r="J35" s="2">
        <f>TREND(Calibration!$A$2:$A$4,Calibration!$B$2:$B$4,C35)</f>
        <v>393.91819097608339</v>
      </c>
      <c r="K35" s="2">
        <f>TREND(Calibration!$A$2:$A$4,Calibration!$C$2:$C$4,E35)</f>
        <v>801.15249599733306</v>
      </c>
      <c r="L35" s="2">
        <f>TREND(Calibration!$A$2:$A$4,Calibration!$D$2:$D$4,G35)</f>
        <v>565.28944914354065</v>
      </c>
    </row>
    <row r="36" spans="1:12" x14ac:dyDescent="0.25">
      <c r="A36">
        <v>170105</v>
      </c>
      <c r="B36">
        <v>13.97999954</v>
      </c>
      <c r="C36">
        <v>0.57300001</v>
      </c>
      <c r="D36">
        <v>633.05499268000005</v>
      </c>
      <c r="E36">
        <v>2.1201999200000001</v>
      </c>
      <c r="F36">
        <v>9.9000003020963209E+37</v>
      </c>
      <c r="G36">
        <v>1.4722000399999999</v>
      </c>
      <c r="H36">
        <v>1086.5290527300001</v>
      </c>
      <c r="J36" s="2">
        <f>TREND(Calibration!$A$2:$A$4,Calibration!$B$2:$B$4,C36)</f>
        <v>398.2756684863154</v>
      </c>
      <c r="K36" s="2">
        <f>TREND(Calibration!$A$2:$A$4,Calibration!$C$2:$C$4,E36)</f>
        <v>835.44295812950463</v>
      </c>
      <c r="L36" s="2">
        <f>TREND(Calibration!$A$2:$A$4,Calibration!$D$2:$D$4,G36)</f>
        <v>565.98816950831781</v>
      </c>
    </row>
    <row r="37" spans="1:12" x14ac:dyDescent="0.25">
      <c r="A37">
        <v>175102</v>
      </c>
      <c r="B37">
        <v>13.93799973</v>
      </c>
      <c r="C37">
        <v>0.57459998000000001</v>
      </c>
      <c r="D37">
        <v>941.30401611000002</v>
      </c>
      <c r="E37">
        <v>2.1979999499999998</v>
      </c>
      <c r="F37">
        <v>9.9000003020963209E+37</v>
      </c>
      <c r="G37">
        <v>1.50129998</v>
      </c>
      <c r="H37">
        <v>9.9000003020963209E+37</v>
      </c>
      <c r="J37" s="2">
        <f>TREND(Calibration!$A$2:$A$4,Calibration!$B$2:$B$4,C37)</f>
        <v>399.2716404024423</v>
      </c>
      <c r="K37" s="2">
        <f>TREND(Calibration!$A$2:$A$4,Calibration!$C$2:$C$4,E37)</f>
        <v>866.71845544324094</v>
      </c>
      <c r="L37" s="2">
        <f>TREND(Calibration!$A$2:$A$4,Calibration!$D$2:$D$4,G37)</f>
        <v>577.94824167783815</v>
      </c>
    </row>
    <row r="38" spans="1:12" x14ac:dyDescent="0.25">
      <c r="A38">
        <v>180115</v>
      </c>
      <c r="B38">
        <v>14.041000370000001</v>
      </c>
      <c r="C38">
        <v>0.56220000999999997</v>
      </c>
      <c r="D38">
        <v>735.23199463000003</v>
      </c>
      <c r="E38">
        <v>2.2304000899999998</v>
      </c>
      <c r="F38">
        <v>9.9000003020963209E+37</v>
      </c>
      <c r="G38">
        <v>1.49160004</v>
      </c>
      <c r="H38">
        <v>1141.0340576200001</v>
      </c>
      <c r="J38" s="2">
        <f>TREND(Calibration!$A$2:$A$4,Calibration!$B$2:$B$4,C38)</f>
        <v>391.55273199739963</v>
      </c>
      <c r="K38" s="2">
        <f>TREND(Calibration!$A$2:$A$4,Calibration!$C$2:$C$4,E38)</f>
        <v>879.74326393669128</v>
      </c>
      <c r="L38" s="2">
        <f>TREND(Calibration!$A$2:$A$4,Calibration!$D$2:$D$4,G38)</f>
        <v>573.96156739466039</v>
      </c>
    </row>
    <row r="39" spans="1:12" x14ac:dyDescent="0.25">
      <c r="A39">
        <v>185105</v>
      </c>
      <c r="B39">
        <v>14.227999690000001</v>
      </c>
      <c r="C39">
        <v>0.56760001000000004</v>
      </c>
      <c r="D39">
        <v>310.39498901000002</v>
      </c>
      <c r="E39">
        <v>2.1212999799999999</v>
      </c>
      <c r="F39">
        <v>9.9000003020963209E+37</v>
      </c>
      <c r="G39">
        <v>1.4808000299999999</v>
      </c>
      <c r="H39">
        <v>9.9000003020963209E+37</v>
      </c>
      <c r="J39" s="2">
        <f>TREND(Calibration!$A$2:$A$4,Calibration!$B$2:$B$4,C39)</f>
        <v>394.91420024185754</v>
      </c>
      <c r="K39" s="2">
        <f>TREND(Calibration!$A$2:$A$4,Calibration!$C$2:$C$4,E39)</f>
        <v>835.8851806270402</v>
      </c>
      <c r="L39" s="2">
        <f>TREND(Calibration!$A$2:$A$4,Calibration!$D$2:$D$4,G39)</f>
        <v>569.52276446133669</v>
      </c>
    </row>
    <row r="40" spans="1:12" x14ac:dyDescent="0.25">
      <c r="A40">
        <v>190104</v>
      </c>
      <c r="B40">
        <v>14.315999980000001</v>
      </c>
      <c r="C40">
        <v>0.56760001000000004</v>
      </c>
      <c r="D40">
        <v>824.27301024999997</v>
      </c>
      <c r="E40">
        <v>2.1159000400000001</v>
      </c>
      <c r="F40">
        <v>9.9000003020963209E+37</v>
      </c>
      <c r="G40">
        <v>1.4813000000000001</v>
      </c>
      <c r="H40">
        <v>9.9000003020963209E+37</v>
      </c>
      <c r="J40" s="2">
        <f>TREND(Calibration!$A$2:$A$4,Calibration!$B$2:$B$4,C40)</f>
        <v>394.91420024185754</v>
      </c>
      <c r="K40" s="2">
        <f>TREND(Calibration!$A$2:$A$4,Calibration!$C$2:$C$4,E40)</f>
        <v>833.71441271134233</v>
      </c>
      <c r="L40" s="2">
        <f>TREND(Calibration!$A$2:$A$4,Calibration!$D$2:$D$4,G40)</f>
        <v>569.72825207686435</v>
      </c>
    </row>
    <row r="41" spans="1:12" x14ac:dyDescent="0.25">
      <c r="A41">
        <v>195105</v>
      </c>
      <c r="B41">
        <v>14.329999920000001</v>
      </c>
      <c r="C41">
        <v>0.56870001999999997</v>
      </c>
      <c r="D41">
        <v>726.42297363</v>
      </c>
      <c r="E41">
        <v>2.1175000700000002</v>
      </c>
      <c r="F41">
        <v>9.9000003020963209E+37</v>
      </c>
      <c r="G41">
        <v>1.4818999799999999</v>
      </c>
      <c r="H41">
        <v>9.9000003020963209E+37</v>
      </c>
      <c r="J41" s="2">
        <f>TREND(Calibration!$A$2:$A$4,Calibration!$B$2:$B$4,C41)</f>
        <v>395.59894999807716</v>
      </c>
      <c r="K41" s="2">
        <f>TREND(Calibration!$A$2:$A$4,Calibration!$C$2:$C$4,E41)</f>
        <v>834.3576224114787</v>
      </c>
      <c r="L41" s="2">
        <f>TREND(Calibration!$A$2:$A$4,Calibration!$D$2:$D$4,G41)</f>
        <v>569.97484379149557</v>
      </c>
    </row>
    <row r="42" spans="1:12" x14ac:dyDescent="0.25">
      <c r="A42">
        <v>200102</v>
      </c>
      <c r="B42">
        <v>14.21500015</v>
      </c>
      <c r="C42">
        <v>0.56919998000000005</v>
      </c>
      <c r="D42">
        <v>791.98699951000003</v>
      </c>
      <c r="E42">
        <v>1.9991999899999999</v>
      </c>
      <c r="F42">
        <v>9.9000003020963209E+37</v>
      </c>
      <c r="G42">
        <v>1.4586000400000001</v>
      </c>
      <c r="H42">
        <v>9.9000003020963209E+37</v>
      </c>
      <c r="J42" s="2">
        <f>TREND(Calibration!$A$2:$A$4,Calibration!$B$2:$B$4,C42)</f>
        <v>395.91017215798445</v>
      </c>
      <c r="K42" s="2">
        <f>TREND(Calibration!$A$2:$A$4,Calibration!$C$2:$C$4,E42)</f>
        <v>786.80116473074497</v>
      </c>
      <c r="L42" s="2">
        <f>TREND(Calibration!$A$2:$A$4,Calibration!$D$2:$D$4,G42)</f>
        <v>560.39857099005712</v>
      </c>
    </row>
    <row r="43" spans="1:12" x14ac:dyDescent="0.25">
      <c r="A43">
        <v>205102</v>
      </c>
      <c r="B43">
        <v>14.10700035</v>
      </c>
      <c r="C43">
        <v>0.57139998999999997</v>
      </c>
      <c r="D43">
        <v>585.83001708999996</v>
      </c>
      <c r="E43">
        <v>1.9339</v>
      </c>
      <c r="F43">
        <v>1150.4139404299999</v>
      </c>
      <c r="G43">
        <v>1.4904999699999999</v>
      </c>
      <c r="H43">
        <v>9.9000003020963209E+37</v>
      </c>
      <c r="J43" s="2">
        <f>TREND(Calibration!$A$2:$A$4,Calibration!$B$2:$B$4,C43)</f>
        <v>397.27966544548246</v>
      </c>
      <c r="K43" s="2">
        <f>TREND(Calibration!$A$2:$A$4,Calibration!$C$2:$C$4,E43)</f>
        <v>760.5506650608603</v>
      </c>
      <c r="L43" s="2">
        <f>TREND(Calibration!$A$2:$A$4,Calibration!$D$2:$D$4,G43)</f>
        <v>573.50943874451445</v>
      </c>
    </row>
    <row r="44" spans="1:12" x14ac:dyDescent="0.25">
      <c r="A44">
        <v>210105</v>
      </c>
      <c r="B44">
        <v>14.039999959999999</v>
      </c>
      <c r="C44">
        <v>0.57239996999999998</v>
      </c>
      <c r="D44">
        <v>555.83300781000003</v>
      </c>
      <c r="E44">
        <v>1.8291000100000001</v>
      </c>
      <c r="F44">
        <v>1000.0300293</v>
      </c>
      <c r="G44">
        <v>1.47920001</v>
      </c>
      <c r="H44">
        <v>9.9000003020963209E+37</v>
      </c>
      <c r="J44" s="2">
        <f>TREND(Calibration!$A$2:$A$4,Calibration!$B$2:$B$4,C44)</f>
        <v>397.90214711494417</v>
      </c>
      <c r="K44" s="2">
        <f>TREND(Calibration!$A$2:$A$4,Calibration!$C$2:$C$4,E44)</f>
        <v>718.42122364901763</v>
      </c>
      <c r="L44" s="2">
        <f>TREND(Calibration!$A$2:$A$4,Calibration!$D$2:$D$4,G44)</f>
        <v>568.8651564156612</v>
      </c>
    </row>
    <row r="45" spans="1:12" x14ac:dyDescent="0.25">
      <c r="A45">
        <v>215102</v>
      </c>
      <c r="B45">
        <v>13.98600006</v>
      </c>
      <c r="C45">
        <v>0.57029998000000004</v>
      </c>
      <c r="D45">
        <v>316.90399170000001</v>
      </c>
      <c r="E45">
        <v>1.77999997</v>
      </c>
      <c r="F45">
        <v>977.93402100000003</v>
      </c>
      <c r="G45">
        <v>1.4878</v>
      </c>
      <c r="H45">
        <v>1233.9539794899999</v>
      </c>
      <c r="J45" s="2">
        <f>TREND(Calibration!$A$2:$A$4,Calibration!$B$2:$B$4,C45)</f>
        <v>396.5949156892629</v>
      </c>
      <c r="K45" s="2">
        <f>TREND(Calibration!$A$2:$A$4,Calibration!$C$2:$C$4,E45)</f>
        <v>698.68307998603507</v>
      </c>
      <c r="L45" s="2">
        <f>TREND(Calibration!$A$2:$A$4,Calibration!$D$2:$D$4,G45)</f>
        <v>572.39975136868009</v>
      </c>
    </row>
    <row r="46" spans="1:12" x14ac:dyDescent="0.25">
      <c r="A46">
        <v>220102</v>
      </c>
      <c r="B46">
        <v>13.95699978</v>
      </c>
      <c r="C46">
        <v>0.57459998000000001</v>
      </c>
      <c r="D46">
        <v>941.36602783000001</v>
      </c>
      <c r="E46">
        <v>1.83560002</v>
      </c>
      <c r="F46">
        <v>794.73901366999996</v>
      </c>
      <c r="G46">
        <v>1.48029995</v>
      </c>
      <c r="H46">
        <v>9.9000003020963209E+37</v>
      </c>
      <c r="J46" s="2">
        <f>TREND(Calibration!$A$2:$A$4,Calibration!$B$2:$B$4,C46)</f>
        <v>399.2716404024423</v>
      </c>
      <c r="K46" s="2">
        <f>TREND(Calibration!$A$2:$A$4,Calibration!$C$2:$C$4,E46)</f>
        <v>721.03421808223641</v>
      </c>
      <c r="L46" s="2">
        <f>TREND(Calibration!$A$2:$A$4,Calibration!$D$2:$D$4,G46)</f>
        <v>569.31723163582114</v>
      </c>
    </row>
    <row r="47" spans="1:12" x14ac:dyDescent="0.25">
      <c r="A47">
        <v>225102</v>
      </c>
      <c r="B47">
        <v>14.03800011</v>
      </c>
      <c r="C47">
        <v>0.57410002000000004</v>
      </c>
      <c r="D47">
        <v>669.26300048999997</v>
      </c>
      <c r="E47">
        <v>1.9312000300000001</v>
      </c>
      <c r="F47">
        <v>1026.8940429700001</v>
      </c>
      <c r="G47">
        <v>1.4770000000000001</v>
      </c>
      <c r="H47">
        <v>1142.5529785199999</v>
      </c>
      <c r="J47" s="2">
        <f>TREND(Calibration!$A$2:$A$4,Calibration!$B$2:$B$4,C47)</f>
        <v>398.96041824253507</v>
      </c>
      <c r="K47" s="2">
        <f>TREND(Calibration!$A$2:$A$4,Calibration!$C$2:$C$4,E47)</f>
        <v>759.46528110301142</v>
      </c>
      <c r="L47" s="2">
        <f>TREND(Calibration!$A$2:$A$4,Calibration!$D$2:$D$4,G47)</f>
        <v>567.96095254535544</v>
      </c>
    </row>
    <row r="48" spans="1:12" x14ac:dyDescent="0.25">
      <c r="A48">
        <v>230102</v>
      </c>
      <c r="B48">
        <v>14.125</v>
      </c>
      <c r="C48">
        <v>0.57730000999999997</v>
      </c>
      <c r="D48">
        <v>709.21801758000004</v>
      </c>
      <c r="E48">
        <v>1.8609999399999999</v>
      </c>
      <c r="F48">
        <v>1113.74902344</v>
      </c>
      <c r="G48">
        <v>1.4878</v>
      </c>
      <c r="H48">
        <v>1030.10998535</v>
      </c>
      <c r="J48" s="2">
        <f>TREND(Calibration!$A$2:$A$4,Calibration!$B$2:$B$4,C48)</f>
        <v>400.95239319949479</v>
      </c>
      <c r="K48" s="2">
        <f>TREND(Calibration!$A$2:$A$4,Calibration!$C$2:$C$4,E48)</f>
        <v>731.24494846022117</v>
      </c>
      <c r="L48" s="2">
        <f>TREND(Calibration!$A$2:$A$4,Calibration!$D$2:$D$4,G48)</f>
        <v>572.39975136868009</v>
      </c>
    </row>
    <row r="49" spans="1:12" x14ac:dyDescent="0.25">
      <c r="A49">
        <v>235102</v>
      </c>
      <c r="B49">
        <v>14.277999879999999</v>
      </c>
      <c r="C49">
        <v>0.57840002000000001</v>
      </c>
      <c r="D49">
        <v>840.41198729999996</v>
      </c>
      <c r="E49">
        <v>1.9296</v>
      </c>
      <c r="F49">
        <v>1254.3819580100001</v>
      </c>
      <c r="G49">
        <v>1.4613000199999999</v>
      </c>
      <c r="H49">
        <v>978.74597168000003</v>
      </c>
      <c r="J49" s="2">
        <f>TREND(Calibration!$A$2:$A$4,Calibration!$B$2:$B$4,C49)</f>
        <v>401.63714295571447</v>
      </c>
      <c r="K49" s="2">
        <f>TREND(Calibration!$A$2:$A$4,Calibration!$C$2:$C$4,E49)</f>
        <v>758.82207140287505</v>
      </c>
      <c r="L49" s="2">
        <f>TREND(Calibration!$A$2:$A$4,Calibration!$D$2:$D$4,G49)</f>
        <v>561.50826247589043</v>
      </c>
    </row>
    <row r="50" spans="1:12" x14ac:dyDescent="0.25">
      <c r="A50">
        <v>240102</v>
      </c>
      <c r="B50">
        <v>14.39500046</v>
      </c>
      <c r="C50">
        <v>0.57999997999999997</v>
      </c>
      <c r="D50">
        <v>911.60601807</v>
      </c>
      <c r="E50">
        <v>2.00250006</v>
      </c>
      <c r="F50">
        <v>9.9000003020963209E+37</v>
      </c>
      <c r="G50">
        <v>1.4673000599999999</v>
      </c>
      <c r="H50">
        <v>980.10498046999999</v>
      </c>
      <c r="J50" s="2">
        <f>TREND(Calibration!$A$2:$A$4,Calibration!$B$2:$B$4,C50)</f>
        <v>402.63310864690015</v>
      </c>
      <c r="K50" s="2">
        <f>TREND(Calibration!$A$2:$A$4,Calibration!$C$2:$C$4,E50)</f>
        <v>788.12778800351418</v>
      </c>
      <c r="L50" s="2">
        <f>TREND(Calibration!$A$2:$A$4,Calibration!$D$2:$D$4,G50)</f>
        <v>563.97427826217756</v>
      </c>
    </row>
    <row r="51" spans="1:12" x14ac:dyDescent="0.25">
      <c r="A51">
        <v>245102</v>
      </c>
      <c r="B51">
        <v>14.42199993</v>
      </c>
      <c r="C51">
        <v>0.58219999</v>
      </c>
      <c r="D51">
        <v>810.75701904000005</v>
      </c>
      <c r="E51">
        <v>2.1498999599999999</v>
      </c>
      <c r="F51">
        <v>9.9000003020963209E+37</v>
      </c>
      <c r="G51">
        <v>1.4688999700000001</v>
      </c>
      <c r="H51">
        <v>988.85601807</v>
      </c>
      <c r="J51" s="2">
        <f>TREND(Calibration!$A$2:$A$4,Calibration!$B$2:$B$4,C51)</f>
        <v>404.00260193439829</v>
      </c>
      <c r="K51" s="2">
        <f>TREND(Calibration!$A$2:$A$4,Calibration!$C$2:$C$4,E51)</f>
        <v>847.38233040529758</v>
      </c>
      <c r="L51" s="2">
        <f>TREND(Calibration!$A$2:$A$4,Calibration!$D$2:$D$4,G51)</f>
        <v>564.63184109786516</v>
      </c>
    </row>
    <row r="52" spans="1:12" x14ac:dyDescent="0.25">
      <c r="A52">
        <v>250102</v>
      </c>
      <c r="B52">
        <v>14.307000159999999</v>
      </c>
      <c r="C52">
        <v>0.58109999000000001</v>
      </c>
      <c r="D52">
        <v>732.81799316000001</v>
      </c>
      <c r="E52">
        <v>1.85940003</v>
      </c>
      <c r="F52">
        <v>9.9000003020963209E+37</v>
      </c>
      <c r="G52">
        <v>1.4894000300000001</v>
      </c>
      <c r="H52">
        <v>1079.27697754</v>
      </c>
      <c r="J52" s="2">
        <f>TREND(Calibration!$A$2:$A$4,Calibration!$B$2:$B$4,C52)</f>
        <v>403.31785840311983</v>
      </c>
      <c r="K52" s="2">
        <f>TREND(Calibration!$A$2:$A$4,Calibration!$C$2:$C$4,E52)</f>
        <v>730.60178699990786</v>
      </c>
      <c r="L52" s="2">
        <f>TREND(Calibration!$A$2:$A$4,Calibration!$D$2:$D$4,G52)</f>
        <v>573.05736352435463</v>
      </c>
    </row>
    <row r="53" spans="1:12" x14ac:dyDescent="0.25">
      <c r="A53">
        <v>255102</v>
      </c>
      <c r="B53">
        <v>14.22900009</v>
      </c>
      <c r="C53">
        <v>0.57569999000000005</v>
      </c>
      <c r="D53">
        <v>750.15502930000002</v>
      </c>
      <c r="E53">
        <v>2.1440000499999998</v>
      </c>
      <c r="F53">
        <v>9.9000003020963209E+37</v>
      </c>
      <c r="G53">
        <v>1.5028999999999999</v>
      </c>
      <c r="H53">
        <v>896.86901854999996</v>
      </c>
      <c r="J53" s="2">
        <f>TREND(Calibration!$A$2:$A$4,Calibration!$B$2:$B$4,C53)</f>
        <v>399.95639015866197</v>
      </c>
      <c r="K53" s="2">
        <f>TREND(Calibration!$A$2:$A$4,Calibration!$C$2:$C$4,E53)</f>
        <v>845.01057528699891</v>
      </c>
      <c r="L53" s="2">
        <f>TREND(Calibration!$A$2:$A$4,Calibration!$D$2:$D$4,G53)</f>
        <v>578.60584972351364</v>
      </c>
    </row>
    <row r="54" spans="1:12" x14ac:dyDescent="0.25">
      <c r="A54">
        <v>260102</v>
      </c>
      <c r="B54">
        <v>14.088000299999999</v>
      </c>
      <c r="C54">
        <v>0.57300001</v>
      </c>
      <c r="D54">
        <v>690.91497803000004</v>
      </c>
      <c r="E54">
        <v>2.10019994</v>
      </c>
      <c r="F54">
        <v>9.9000003020963209E+37</v>
      </c>
      <c r="G54">
        <v>1.5067000399999999</v>
      </c>
      <c r="H54">
        <v>9.9000003020963209E+37</v>
      </c>
      <c r="J54" s="2">
        <f>TREND(Calibration!$A$2:$A$4,Calibration!$B$2:$B$4,C54)</f>
        <v>398.2756684863154</v>
      </c>
      <c r="K54" s="2">
        <f>TREND(Calibration!$A$2:$A$4,Calibration!$C$2:$C$4,E54)</f>
        <v>827.40299566721785</v>
      </c>
      <c r="L54" s="2">
        <f>TREND(Calibration!$A$2:$A$4,Calibration!$D$2:$D$4,G54)</f>
        <v>580.16766574949395</v>
      </c>
    </row>
    <row r="55" spans="1:12" x14ac:dyDescent="0.25">
      <c r="A55">
        <v>265113</v>
      </c>
      <c r="B55">
        <v>13.99100018</v>
      </c>
      <c r="C55">
        <v>0.57410002000000004</v>
      </c>
      <c r="D55">
        <v>838.15197753999996</v>
      </c>
      <c r="E55">
        <v>1.89230001</v>
      </c>
      <c r="F55">
        <v>9.9000003020963209E+37</v>
      </c>
      <c r="G55">
        <v>1.4991999899999999</v>
      </c>
      <c r="H55">
        <v>1184.6280517600001</v>
      </c>
      <c r="J55" s="2">
        <f>TREND(Calibration!$A$2:$A$4,Calibration!$B$2:$B$4,C55)</f>
        <v>398.96041824253507</v>
      </c>
      <c r="K55" s="2">
        <f>TREND(Calibration!$A$2:$A$4,Calibration!$C$2:$C$4,E55)</f>
        <v>743.82753043615048</v>
      </c>
      <c r="L55" s="2">
        <f>TREND(Calibration!$A$2:$A$4,Calibration!$D$2:$D$4,G55)</f>
        <v>577.08514601663501</v>
      </c>
    </row>
    <row r="56" spans="1:12" x14ac:dyDescent="0.25">
      <c r="A56">
        <v>270105</v>
      </c>
      <c r="B56">
        <v>14.02999973</v>
      </c>
      <c r="C56">
        <v>0.57889997999999998</v>
      </c>
      <c r="D56">
        <v>314.11300659</v>
      </c>
      <c r="E56">
        <v>1.87609994</v>
      </c>
      <c r="F56">
        <v>9.9000003020963209E+37</v>
      </c>
      <c r="G56">
        <v>1.49109995</v>
      </c>
      <c r="H56">
        <v>893.54199218999997</v>
      </c>
      <c r="J56" s="2">
        <f>TREND(Calibration!$A$2:$A$4,Calibration!$B$2:$B$4,C56)</f>
        <v>401.9483651156217</v>
      </c>
      <c r="K56" s="2">
        <f>TREND(Calibration!$A$2:$A$4,Calibration!$C$2:$C$4,E56)</f>
        <v>737.31512618942543</v>
      </c>
      <c r="L56" s="2">
        <f>TREND(Calibration!$A$2:$A$4,Calibration!$D$2:$D$4,G56)</f>
        <v>573.7560304591459</v>
      </c>
    </row>
    <row r="57" spans="1:12" x14ac:dyDescent="0.25">
      <c r="A57">
        <v>275102</v>
      </c>
      <c r="B57">
        <v>14.04599953</v>
      </c>
      <c r="C57">
        <v>0.57569999000000005</v>
      </c>
      <c r="D57">
        <v>739.69097899999997</v>
      </c>
      <c r="E57">
        <v>1.86960006</v>
      </c>
      <c r="F57">
        <v>9.9000003020963209E+37</v>
      </c>
      <c r="G57">
        <v>1.48570001</v>
      </c>
      <c r="H57">
        <v>1347.8120117200001</v>
      </c>
      <c r="J57" s="2">
        <f>TREND(Calibration!$A$2:$A$4,Calibration!$B$2:$B$4,C57)</f>
        <v>399.95639015866197</v>
      </c>
      <c r="K57" s="2">
        <f>TREND(Calibration!$A$2:$A$4,Calibration!$C$2:$C$4,E57)</f>
        <v>734.70218401601483</v>
      </c>
      <c r="L57" s="2">
        <f>TREND(Calibration!$A$2:$A$4,Calibration!$D$2:$D$4,G57)</f>
        <v>571.53665570747694</v>
      </c>
    </row>
    <row r="58" spans="1:12" x14ac:dyDescent="0.25">
      <c r="A58">
        <v>280102</v>
      </c>
      <c r="B58">
        <v>14.11699963</v>
      </c>
      <c r="C58">
        <v>0.57950002</v>
      </c>
      <c r="D58">
        <v>586.19799805000002</v>
      </c>
      <c r="E58">
        <v>1.7383999800000001</v>
      </c>
      <c r="F58">
        <v>9.9000003020963209E+37</v>
      </c>
      <c r="G58">
        <v>1.48730004</v>
      </c>
      <c r="H58">
        <v>1367.3439941399999</v>
      </c>
      <c r="J58" s="2">
        <f>TREND(Calibration!$A$2:$A$4,Calibration!$B$2:$B$4,C58)</f>
        <v>402.32188648699292</v>
      </c>
      <c r="K58" s="2">
        <f>TREND(Calibration!$A$2:$A$4,Calibration!$C$2:$C$4,E58)</f>
        <v>681.95994536132525</v>
      </c>
      <c r="L58" s="2">
        <f>TREND(Calibration!$A$2:$A$4,Calibration!$D$2:$D$4,G58)</f>
        <v>572.19426786315148</v>
      </c>
    </row>
    <row r="59" spans="1:12" x14ac:dyDescent="0.25">
      <c r="A59">
        <v>285102</v>
      </c>
      <c r="B59">
        <v>14.22399998</v>
      </c>
      <c r="C59">
        <v>0.57410002000000004</v>
      </c>
      <c r="D59">
        <v>873.77099609000004</v>
      </c>
      <c r="E59">
        <v>1.7318999799999999</v>
      </c>
      <c r="F59">
        <v>9.9000003020963209E+37</v>
      </c>
      <c r="G59">
        <v>1.49160004</v>
      </c>
      <c r="H59">
        <v>9.9000003020963209E+37</v>
      </c>
      <c r="J59" s="2">
        <f>TREND(Calibration!$A$2:$A$4,Calibration!$B$2:$B$4,C59)</f>
        <v>398.96041824253507</v>
      </c>
      <c r="K59" s="2">
        <f>TREND(Calibration!$A$2:$A$4,Calibration!$C$2:$C$4,E59)</f>
        <v>679.34695494809159</v>
      </c>
      <c r="L59" s="2">
        <f>TREND(Calibration!$A$2:$A$4,Calibration!$D$2:$D$4,G59)</f>
        <v>573.96156739466039</v>
      </c>
    </row>
    <row r="60" spans="1:12" x14ac:dyDescent="0.25">
      <c r="A60">
        <v>290102</v>
      </c>
      <c r="B60">
        <v>14.27900028</v>
      </c>
      <c r="C60">
        <v>0.57349998000000002</v>
      </c>
      <c r="D60">
        <v>618.15802001999998</v>
      </c>
      <c r="E60">
        <v>1.8988000199999999</v>
      </c>
      <c r="F60">
        <v>9.9000003020963209E+37</v>
      </c>
      <c r="G60">
        <v>1.4830000400000001</v>
      </c>
      <c r="H60">
        <v>9.9000003020963209E+37</v>
      </c>
      <c r="J60" s="2">
        <f>TREND(Calibration!$A$2:$A$4,Calibration!$B$2:$B$4,C60)</f>
        <v>398.58689687116384</v>
      </c>
      <c r="K60" s="2">
        <f>TREND(Calibration!$A$2:$A$4,Calibration!$C$2:$C$4,E60)</f>
        <v>746.44052486936937</v>
      </c>
      <c r="L60" s="2">
        <f>TREND(Calibration!$A$2:$A$4,Calibration!$D$2:$D$4,G60)</f>
        <v>570.42696833164257</v>
      </c>
    </row>
    <row r="61" spans="1:12" x14ac:dyDescent="0.25">
      <c r="A61">
        <v>295102</v>
      </c>
      <c r="B61">
        <v>14.25300026</v>
      </c>
      <c r="C61">
        <v>0.56809997999999995</v>
      </c>
      <c r="D61">
        <v>577.45001220999995</v>
      </c>
      <c r="E61">
        <v>1.8971999900000001</v>
      </c>
      <c r="F61">
        <v>9.9000003020963209E+37</v>
      </c>
      <c r="G61">
        <v>1.4894000300000001</v>
      </c>
      <c r="H61">
        <v>9.9000003020963209E+37</v>
      </c>
      <c r="J61" s="2">
        <f>TREND(Calibration!$A$2:$A$4,Calibration!$B$2:$B$4,C61)</f>
        <v>395.22542862670593</v>
      </c>
      <c r="K61" s="2">
        <f>TREND(Calibration!$A$2:$A$4,Calibration!$C$2:$C$4,E61)</f>
        <v>745.797315169233</v>
      </c>
      <c r="L61" s="2">
        <f>TREND(Calibration!$A$2:$A$4,Calibration!$D$2:$D$4,G61)</f>
        <v>573.05736352435463</v>
      </c>
    </row>
    <row r="62" spans="1:12" x14ac:dyDescent="0.25">
      <c r="A62">
        <v>300102</v>
      </c>
      <c r="B62">
        <v>14.21500015</v>
      </c>
      <c r="C62">
        <v>0.57779997999999999</v>
      </c>
      <c r="D62">
        <v>400.70199585</v>
      </c>
      <c r="E62">
        <v>1.9836000199999999</v>
      </c>
      <c r="F62">
        <v>9.9000003020963209E+37</v>
      </c>
      <c r="G62">
        <v>1.4623999599999999</v>
      </c>
      <c r="H62">
        <v>9.9000003020963209E+37</v>
      </c>
      <c r="J62" s="2">
        <f>TREND(Calibration!$A$2:$A$4,Calibration!$B$2:$B$4,C62)</f>
        <v>401.26362158434324</v>
      </c>
      <c r="K62" s="2">
        <f>TREND(Calibration!$A$2:$A$4,Calibration!$C$2:$C$4,E62)</f>
        <v>780.52999979894003</v>
      </c>
      <c r="L62" s="2">
        <f>TREND(Calibration!$A$2:$A$4,Calibration!$D$2:$D$4,G62)</f>
        <v>561.96033769605049</v>
      </c>
    </row>
    <row r="63" spans="1:12" x14ac:dyDescent="0.25">
      <c r="A63">
        <v>305105</v>
      </c>
      <c r="B63">
        <v>14.149999619999999</v>
      </c>
      <c r="C63">
        <v>0.57459998000000001</v>
      </c>
      <c r="D63">
        <v>657.72198486000002</v>
      </c>
      <c r="E63">
        <v>1.8118000000000001</v>
      </c>
      <c r="F63">
        <v>9.9000003020963209E+37</v>
      </c>
      <c r="G63">
        <v>1.4623999599999999</v>
      </c>
      <c r="H63">
        <v>9.9000003020963209E+37</v>
      </c>
      <c r="J63" s="2">
        <f>TREND(Calibration!$A$2:$A$4,Calibration!$B$2:$B$4,C63)</f>
        <v>399.2716404024423</v>
      </c>
      <c r="K63" s="2">
        <f>TREND(Calibration!$A$2:$A$4,Calibration!$C$2:$C$4,E63)</f>
        <v>711.46664514457984</v>
      </c>
      <c r="L63" s="2">
        <f>TREND(Calibration!$A$2:$A$4,Calibration!$D$2:$D$4,G63)</f>
        <v>561.96033769605049</v>
      </c>
    </row>
    <row r="64" spans="1:12" x14ac:dyDescent="0.25">
      <c r="A64">
        <v>310105</v>
      </c>
      <c r="B64">
        <v>14.08199978</v>
      </c>
      <c r="C64">
        <v>0.57889997999999998</v>
      </c>
      <c r="D64">
        <v>641.51300048999997</v>
      </c>
      <c r="E64">
        <v>1.74109995</v>
      </c>
      <c r="F64">
        <v>9.9000003020963209E+37</v>
      </c>
      <c r="G64">
        <v>1.4986000100000001</v>
      </c>
      <c r="H64">
        <v>9.9000003020963209E+37</v>
      </c>
      <c r="J64" s="2">
        <f>TREND(Calibration!$A$2:$A$4,Calibration!$B$2:$B$4,C64)</f>
        <v>401.9483651156217</v>
      </c>
      <c r="K64" s="2">
        <f>TREND(Calibration!$A$2:$A$4,Calibration!$C$2:$C$4,E64)</f>
        <v>683.04532931917413</v>
      </c>
      <c r="L64" s="2">
        <f>TREND(Calibration!$A$2:$A$4,Calibration!$D$2:$D$4,G64)</f>
        <v>576.83855430200379</v>
      </c>
    </row>
    <row r="65" spans="1:12" x14ac:dyDescent="0.25">
      <c r="A65">
        <v>315105</v>
      </c>
      <c r="B65">
        <v>14.02999973</v>
      </c>
      <c r="C65">
        <v>0.57679999000000004</v>
      </c>
      <c r="D65">
        <v>728.10699463000003</v>
      </c>
      <c r="E65">
        <v>1.6929999600000001</v>
      </c>
      <c r="F65">
        <v>9.9000003020963209E+37</v>
      </c>
      <c r="G65">
        <v>1.49699998</v>
      </c>
      <c r="H65">
        <v>9.9000003020963209E+37</v>
      </c>
      <c r="J65" s="2">
        <f>TREND(Calibration!$A$2:$A$4,Calibration!$B$2:$B$4,C65)</f>
        <v>400.64113368994043</v>
      </c>
      <c r="K65" s="2">
        <f>TREND(Calibration!$A$2:$A$4,Calibration!$C$2:$C$4,E65)</f>
        <v>663.70920428123077</v>
      </c>
      <c r="L65" s="2">
        <f>TREND(Calibration!$A$2:$A$4,Calibration!$D$2:$D$4,G65)</f>
        <v>576.18094214632924</v>
      </c>
    </row>
    <row r="66" spans="1:12" x14ac:dyDescent="0.25">
      <c r="A66">
        <v>320105</v>
      </c>
      <c r="B66">
        <v>14.08199978</v>
      </c>
      <c r="C66">
        <v>0.57950002</v>
      </c>
      <c r="D66">
        <v>566.97100829999999</v>
      </c>
      <c r="E66">
        <v>1.7524000399999999</v>
      </c>
      <c r="F66">
        <v>9.9000003020963209E+37</v>
      </c>
      <c r="G66">
        <v>1.50510001</v>
      </c>
      <c r="H66">
        <v>1332.0410156200001</v>
      </c>
      <c r="J66" s="2">
        <f>TREND(Calibration!$A$2:$A$4,Calibration!$B$2:$B$4,C66)</f>
        <v>402.32188648699292</v>
      </c>
      <c r="K66" s="2">
        <f>TREND(Calibration!$A$2:$A$4,Calibration!$C$2:$C$4,E66)</f>
        <v>687.58794883281678</v>
      </c>
      <c r="L66" s="2">
        <f>TREND(Calibration!$A$2:$A$4,Calibration!$D$2:$D$4,G66)</f>
        <v>579.51005359381952</v>
      </c>
    </row>
    <row r="67" spans="1:12" x14ac:dyDescent="0.25">
      <c r="A67">
        <v>325102</v>
      </c>
      <c r="B67">
        <v>14.19200039</v>
      </c>
      <c r="C67">
        <v>0.57730000999999997</v>
      </c>
      <c r="D67">
        <v>709.38299560999997</v>
      </c>
      <c r="E67">
        <v>1.7783999399999999</v>
      </c>
      <c r="F67">
        <v>9.9000003020963209E+37</v>
      </c>
      <c r="G67">
        <v>1.50349998</v>
      </c>
      <c r="H67">
        <v>9.9000003020963209E+37</v>
      </c>
      <c r="J67" s="2">
        <f>TREND(Calibration!$A$2:$A$4,Calibration!$B$2:$B$4,C67)</f>
        <v>400.95239319949479</v>
      </c>
      <c r="K67" s="2">
        <f>TREND(Calibration!$A$2:$A$4,Calibration!$C$2:$C$4,E67)</f>
        <v>698.0398702858987</v>
      </c>
      <c r="L67" s="2">
        <f>TREND(Calibration!$A$2:$A$4,Calibration!$D$2:$D$4,G67)</f>
        <v>578.85244143814498</v>
      </c>
    </row>
    <row r="68" spans="1:12" x14ac:dyDescent="0.25">
      <c r="A68">
        <v>330105</v>
      </c>
      <c r="B68">
        <v>14.35400009</v>
      </c>
      <c r="C68">
        <v>0.58539998999999998</v>
      </c>
      <c r="D68">
        <v>288.18099976000002</v>
      </c>
      <c r="E68">
        <v>1.7400000099999999</v>
      </c>
      <c r="F68">
        <v>9.9000003020963209E+37</v>
      </c>
      <c r="G68">
        <v>1.5082999500000001</v>
      </c>
      <c r="H68">
        <v>1111.8719482399999</v>
      </c>
      <c r="J68" s="2">
        <f>TREND(Calibration!$A$2:$A$4,Calibration!$B$2:$B$4,C68)</f>
        <v>405.99458311629922</v>
      </c>
      <c r="K68" s="2">
        <f>TREND(Calibration!$A$2:$A$4,Calibration!$C$2:$C$4,E68)</f>
        <v>682.60315506146151</v>
      </c>
      <c r="L68" s="2">
        <f>TREND(Calibration!$A$2:$A$4,Calibration!$D$2:$D$4,G68)</f>
        <v>580.82522858518155</v>
      </c>
    </row>
    <row r="69" spans="1:12" x14ac:dyDescent="0.25">
      <c r="A69">
        <v>335106</v>
      </c>
      <c r="B69">
        <v>14.43500042</v>
      </c>
      <c r="C69">
        <v>0.58380001999999998</v>
      </c>
      <c r="D69">
        <v>636.78698729999996</v>
      </c>
      <c r="E69">
        <v>1.75300002</v>
      </c>
      <c r="F69">
        <v>9.9000003020963209E+37</v>
      </c>
      <c r="G69">
        <v>1.4921</v>
      </c>
      <c r="H69">
        <v>1201.12402344</v>
      </c>
      <c r="J69" s="2">
        <f>TREND(Calibration!$A$2:$A$4,Calibration!$B$2:$B$4,C69)</f>
        <v>404.99861120017232</v>
      </c>
      <c r="K69" s="2">
        <f>TREND(Calibration!$A$2:$A$4,Calibration!$C$2:$C$4,E69)</f>
        <v>687.82913990791405</v>
      </c>
      <c r="L69" s="2">
        <f>TREND(Calibration!$A$2:$A$4,Calibration!$D$2:$D$4,G69)</f>
        <v>574.167050900189</v>
      </c>
    </row>
    <row r="70" spans="1:12" x14ac:dyDescent="0.25">
      <c r="A70">
        <v>340106</v>
      </c>
      <c r="B70">
        <v>14.44799995</v>
      </c>
      <c r="C70">
        <v>0.58490001999999996</v>
      </c>
      <c r="D70">
        <v>788.79797363</v>
      </c>
      <c r="E70">
        <v>1.7010999899999999</v>
      </c>
      <c r="F70">
        <v>9.9000003020963209E+37</v>
      </c>
      <c r="G70">
        <v>1.4878</v>
      </c>
      <c r="H70">
        <v>9.9000003020963209E+37</v>
      </c>
      <c r="J70" s="2">
        <f>TREND(Calibration!$A$2:$A$4,Calibration!$B$2:$B$4,C70)</f>
        <v>405.68335473145078</v>
      </c>
      <c r="K70" s="2">
        <f>TREND(Calibration!$A$2:$A$4,Calibration!$C$2:$C$4,E70)</f>
        <v>666.96540439460068</v>
      </c>
      <c r="L70" s="2">
        <f>TREND(Calibration!$A$2:$A$4,Calibration!$D$2:$D$4,G70)</f>
        <v>572.39975136868009</v>
      </c>
    </row>
    <row r="71" spans="1:12" x14ac:dyDescent="0.25">
      <c r="A71">
        <v>345105</v>
      </c>
      <c r="B71">
        <v>14.35700035</v>
      </c>
      <c r="C71">
        <v>0.58700001000000002</v>
      </c>
      <c r="D71">
        <v>756.95300293000003</v>
      </c>
      <c r="E71">
        <v>1.7043999400000001</v>
      </c>
      <c r="F71">
        <v>9.9000003020963209E+37</v>
      </c>
      <c r="G71">
        <v>1.4813000000000001</v>
      </c>
      <c r="H71">
        <v>9.9000003020963209E+37</v>
      </c>
      <c r="J71" s="2">
        <f>TREND(Calibration!$A$2:$A$4,Calibration!$B$2:$B$4,C71)</f>
        <v>406.9905861571321</v>
      </c>
      <c r="K71" s="2">
        <f>TREND(Calibration!$A$2:$A$4,Calibration!$C$2:$C$4,E71)</f>
        <v>668.29197942754695</v>
      </c>
      <c r="L71" s="2">
        <f>TREND(Calibration!$A$2:$A$4,Calibration!$D$2:$D$4,G71)</f>
        <v>569.72825207686435</v>
      </c>
    </row>
    <row r="72" spans="1:12" x14ac:dyDescent="0.25">
      <c r="A72">
        <v>350105</v>
      </c>
      <c r="B72">
        <v>14.230999949999999</v>
      </c>
      <c r="C72">
        <v>0.58590001000000003</v>
      </c>
      <c r="D72">
        <v>535.80902100000003</v>
      </c>
      <c r="E72">
        <v>1.70220006</v>
      </c>
      <c r="F72">
        <v>9.9000003020963209E+37</v>
      </c>
      <c r="G72">
        <v>1.4904999699999999</v>
      </c>
      <c r="H72">
        <v>890.47198486000002</v>
      </c>
      <c r="J72" s="2">
        <f>TREND(Calibration!$A$2:$A$4,Calibration!$B$2:$B$4,C72)</f>
        <v>406.30584262585364</v>
      </c>
      <c r="K72" s="2">
        <f>TREND(Calibration!$A$2:$A$4,Calibration!$C$2:$C$4,E72)</f>
        <v>667.40763091212159</v>
      </c>
      <c r="L72" s="2">
        <f>TREND(Calibration!$A$2:$A$4,Calibration!$D$2:$D$4,G72)</f>
        <v>573.50943874451445</v>
      </c>
    </row>
    <row r="73" spans="1:12" x14ac:dyDescent="0.25">
      <c r="A73">
        <v>355106</v>
      </c>
      <c r="B73">
        <v>14.114000320000001</v>
      </c>
      <c r="C73">
        <v>0.58380001999999998</v>
      </c>
      <c r="D73">
        <v>720.82397461000005</v>
      </c>
      <c r="E73">
        <v>1.70220006</v>
      </c>
      <c r="F73">
        <v>9.9000003020963209E+37</v>
      </c>
      <c r="G73">
        <v>1.4883999800000001</v>
      </c>
      <c r="H73">
        <v>9.9000003020963209E+37</v>
      </c>
      <c r="J73" s="2">
        <f>TREND(Calibration!$A$2:$A$4,Calibration!$B$2:$B$4,C73)</f>
        <v>404.99861120017232</v>
      </c>
      <c r="K73" s="2">
        <f>TREND(Calibration!$A$2:$A$4,Calibration!$C$2:$C$4,E73)</f>
        <v>667.40763091212159</v>
      </c>
      <c r="L73" s="2">
        <f>TREND(Calibration!$A$2:$A$4,Calibration!$D$2:$D$4,G73)</f>
        <v>572.64634308331142</v>
      </c>
    </row>
    <row r="74" spans="1:12" x14ac:dyDescent="0.25">
      <c r="A74">
        <v>360105</v>
      </c>
      <c r="B74">
        <v>14.036000250000001</v>
      </c>
      <c r="C74">
        <v>0.58270001000000005</v>
      </c>
      <c r="D74">
        <v>702.92999268000005</v>
      </c>
      <c r="E74">
        <v>1.7033</v>
      </c>
      <c r="F74">
        <v>9.9000003020963209E+37</v>
      </c>
      <c r="G74">
        <v>1.5008000100000001</v>
      </c>
      <c r="H74">
        <v>9.9000003020963209E+37</v>
      </c>
      <c r="J74" s="2">
        <f>TREND(Calibration!$A$2:$A$4,Calibration!$B$2:$B$4,C74)</f>
        <v>404.3138614439527</v>
      </c>
      <c r="K74" s="2">
        <f>TREND(Calibration!$A$2:$A$4,Calibration!$C$2:$C$4,E74)</f>
        <v>667.84980516983421</v>
      </c>
      <c r="L74" s="2">
        <f>TREND(Calibration!$A$2:$A$4,Calibration!$D$2:$D$4,G74)</f>
        <v>577.74275406231061</v>
      </c>
    </row>
    <row r="75" spans="1:12" x14ac:dyDescent="0.25">
      <c r="A75">
        <v>365105</v>
      </c>
      <c r="B75">
        <v>13.98400021</v>
      </c>
      <c r="C75">
        <v>0.57679999000000004</v>
      </c>
      <c r="D75">
        <v>453.54299927</v>
      </c>
      <c r="E75">
        <v>1.7719000600000001</v>
      </c>
      <c r="F75">
        <v>9.9000003020963209E+37</v>
      </c>
      <c r="G75">
        <v>1.48670006</v>
      </c>
      <c r="H75">
        <v>9.9000003020963209E+37</v>
      </c>
      <c r="J75" s="2">
        <f>TREND(Calibration!$A$2:$A$4,Calibration!$B$2:$B$4,C75)</f>
        <v>400.64113368994043</v>
      </c>
      <c r="K75" s="2">
        <f>TREND(Calibration!$A$2:$A$4,Calibration!$C$2:$C$4,E75)</f>
        <v>695.42692811248821</v>
      </c>
      <c r="L75" s="2">
        <f>TREND(Calibration!$A$2:$A$4,Calibration!$D$2:$D$4,G75)</f>
        <v>571.94767614852015</v>
      </c>
    </row>
    <row r="76" spans="1:12" x14ac:dyDescent="0.25">
      <c r="A76">
        <v>370105</v>
      </c>
      <c r="B76">
        <v>14.06200027</v>
      </c>
      <c r="C76">
        <v>0.56760001000000004</v>
      </c>
      <c r="D76">
        <v>659.99798583999996</v>
      </c>
      <c r="E76">
        <v>1.7762000600000001</v>
      </c>
      <c r="F76">
        <v>9.9000003020963209E+37</v>
      </c>
      <c r="G76">
        <v>1.4830000400000001</v>
      </c>
      <c r="H76">
        <v>9.9000003020963209E+37</v>
      </c>
      <c r="J76" s="2">
        <f>TREND(Calibration!$A$2:$A$4,Calibration!$B$2:$B$4,C76)</f>
        <v>394.91420024185754</v>
      </c>
      <c r="K76" s="2">
        <f>TREND(Calibration!$A$2:$A$4,Calibration!$C$2:$C$4,E76)</f>
        <v>697.15552177047346</v>
      </c>
      <c r="L76" s="2">
        <f>TREND(Calibration!$A$2:$A$4,Calibration!$D$2:$D$4,G76)</f>
        <v>570.42696833164257</v>
      </c>
    </row>
    <row r="77" spans="1:12" x14ac:dyDescent="0.25">
      <c r="A77">
        <v>375106</v>
      </c>
      <c r="B77">
        <v>14.152999879999999</v>
      </c>
      <c r="C77">
        <v>0.57410002000000004</v>
      </c>
      <c r="D77">
        <v>540.73199463000003</v>
      </c>
      <c r="E77">
        <v>1.91009998</v>
      </c>
      <c r="F77">
        <v>9.9000003020963209E+37</v>
      </c>
      <c r="G77">
        <v>1.47650003</v>
      </c>
      <c r="H77">
        <v>9.9000003020963209E+37</v>
      </c>
      <c r="J77" s="2">
        <f>TREND(Calibration!$A$2:$A$4,Calibration!$B$2:$B$4,C77)</f>
        <v>398.96041824253507</v>
      </c>
      <c r="K77" s="2">
        <f>TREND(Calibration!$A$2:$A$4,Calibration!$C$2:$C$4,E77)</f>
        <v>750.98309212320373</v>
      </c>
      <c r="L77" s="2">
        <f>TREND(Calibration!$A$2:$A$4,Calibration!$D$2:$D$4,G77)</f>
        <v>567.75546492982778</v>
      </c>
    </row>
    <row r="78" spans="1:12" x14ac:dyDescent="0.25">
      <c r="A78">
        <v>380105</v>
      </c>
      <c r="B78">
        <v>14.24699974</v>
      </c>
      <c r="C78">
        <v>0.57779997999999999</v>
      </c>
      <c r="D78">
        <v>469.37799072000001</v>
      </c>
      <c r="E78">
        <v>1.90629995</v>
      </c>
      <c r="F78">
        <v>9.9000003020963209E+37</v>
      </c>
      <c r="G78">
        <v>1.46619999</v>
      </c>
      <c r="H78">
        <v>1326.70800781</v>
      </c>
      <c r="J78" s="2">
        <f>TREND(Calibration!$A$2:$A$4,Calibration!$B$2:$B$4,C78)</f>
        <v>401.26362158434324</v>
      </c>
      <c r="K78" s="2">
        <f>TREND(Calibration!$A$2:$A$4,Calibration!$C$2:$C$4,E78)</f>
        <v>749.45548566781906</v>
      </c>
      <c r="L78" s="2">
        <f>TREND(Calibration!$A$2:$A$4,Calibration!$D$2:$D$4,G78)</f>
        <v>563.52214961203185</v>
      </c>
    </row>
    <row r="79" spans="1:12" x14ac:dyDescent="0.25">
      <c r="A79">
        <v>385106</v>
      </c>
      <c r="B79">
        <v>14.25</v>
      </c>
      <c r="C79">
        <v>0.57620000999999998</v>
      </c>
      <c r="D79">
        <v>588.85998534999999</v>
      </c>
      <c r="E79">
        <v>2.0866999599999998</v>
      </c>
      <c r="F79">
        <v>9.9000003020963209E+37</v>
      </c>
      <c r="G79">
        <v>1.4780999399999999</v>
      </c>
      <c r="H79">
        <v>9.9000003020963209E+37</v>
      </c>
      <c r="J79" s="2">
        <f>TREND(Calibration!$A$2:$A$4,Calibration!$B$2:$B$4,C79)</f>
        <v>400.26764966821634</v>
      </c>
      <c r="K79" s="2">
        <f>TREND(Calibration!$A$2:$A$4,Calibration!$C$2:$C$4,E79)</f>
        <v>821.97602361816462</v>
      </c>
      <c r="L79" s="2">
        <f>TREND(Calibration!$A$2:$A$4,Calibration!$D$2:$D$4,G79)</f>
        <v>568.41302776551538</v>
      </c>
    </row>
    <row r="80" spans="1:12" x14ac:dyDescent="0.25">
      <c r="A80">
        <v>390106</v>
      </c>
      <c r="B80">
        <v>14.19799995</v>
      </c>
      <c r="C80">
        <v>0.57459998000000001</v>
      </c>
      <c r="D80">
        <v>583.50897216999999</v>
      </c>
      <c r="E80">
        <v>2.2767999200000002</v>
      </c>
      <c r="F80">
        <v>9.9000003020963209E+37</v>
      </c>
      <c r="G80">
        <v>1.47000003</v>
      </c>
      <c r="H80">
        <v>9.9000003020963209E+37</v>
      </c>
      <c r="J80" s="2">
        <f>TREND(Calibration!$A$2:$A$4,Calibration!$B$2:$B$4,C80)</f>
        <v>399.2716404024423</v>
      </c>
      <c r="K80" s="2">
        <f>TREND(Calibration!$A$2:$A$4,Calibration!$C$2:$C$4,E80)</f>
        <v>898.39592716217896</v>
      </c>
      <c r="L80" s="2">
        <f>TREND(Calibration!$A$2:$A$4,Calibration!$D$2:$D$4,G80)</f>
        <v>565.08396563801205</v>
      </c>
    </row>
    <row r="81" spans="1:12" x14ac:dyDescent="0.25">
      <c r="A81">
        <v>395106</v>
      </c>
      <c r="B81">
        <v>14.14000034</v>
      </c>
      <c r="C81">
        <v>0.57410002000000004</v>
      </c>
      <c r="D81">
        <v>473.86499022999999</v>
      </c>
      <c r="E81">
        <v>2.2806000700000002</v>
      </c>
      <c r="F81">
        <v>9.9000003020963209E+37</v>
      </c>
      <c r="G81">
        <v>1.47920001</v>
      </c>
      <c r="H81">
        <v>9.9000003020963209E+37</v>
      </c>
      <c r="J81" s="2">
        <f>TREND(Calibration!$A$2:$A$4,Calibration!$B$2:$B$4,C81)</f>
        <v>398.96041824253507</v>
      </c>
      <c r="K81" s="2">
        <f>TREND(Calibration!$A$2:$A$4,Calibration!$C$2:$C$4,E81)</f>
        <v>899.92358185738658</v>
      </c>
      <c r="L81" s="2">
        <f>TREND(Calibration!$A$2:$A$4,Calibration!$D$2:$D$4,G81)</f>
        <v>568.8651564156612</v>
      </c>
    </row>
    <row r="82" spans="1:12" x14ac:dyDescent="0.25">
      <c r="A82">
        <v>400116</v>
      </c>
      <c r="B82">
        <v>14.114000320000001</v>
      </c>
      <c r="C82">
        <v>0.57569999000000005</v>
      </c>
      <c r="D82">
        <v>623.20001220999995</v>
      </c>
      <c r="E82">
        <v>2.2481999400000001</v>
      </c>
      <c r="F82">
        <v>9.9000003020963209E+37</v>
      </c>
      <c r="G82">
        <v>1.49590003</v>
      </c>
      <c r="H82">
        <v>1152.64904785</v>
      </c>
      <c r="J82" s="2">
        <f>TREND(Calibration!$A$2:$A$4,Calibration!$B$2:$B$4,C82)</f>
        <v>399.95639015866197</v>
      </c>
      <c r="K82" s="2">
        <f>TREND(Calibration!$A$2:$A$4,Calibration!$C$2:$C$4,E82)</f>
        <v>886.89877738392158</v>
      </c>
      <c r="L82" s="2">
        <f>TREND(Calibration!$A$2:$A$4,Calibration!$D$2:$D$4,G82)</f>
        <v>575.72886281617036</v>
      </c>
    </row>
    <row r="83" spans="1:12" x14ac:dyDescent="0.25">
      <c r="A83">
        <v>405107</v>
      </c>
      <c r="B83">
        <v>14.04899979</v>
      </c>
      <c r="C83">
        <v>0.57950002</v>
      </c>
      <c r="D83">
        <v>637.23797606999995</v>
      </c>
      <c r="E83">
        <v>2.02189994</v>
      </c>
      <c r="F83">
        <v>9.9000003020963209E+37</v>
      </c>
      <c r="G83">
        <v>1.47490001</v>
      </c>
      <c r="H83">
        <v>9.9000003020963209E+37</v>
      </c>
      <c r="J83" s="2">
        <f>TREND(Calibration!$A$2:$A$4,Calibration!$B$2:$B$4,C83)</f>
        <v>402.32188648699292</v>
      </c>
      <c r="K83" s="2">
        <f>TREND(Calibration!$A$2:$A$4,Calibration!$C$2:$C$4,E83)</f>
        <v>795.92651115088074</v>
      </c>
      <c r="L83" s="2">
        <f>TREND(Calibration!$A$2:$A$4,Calibration!$D$2:$D$4,G83)</f>
        <v>567.09785688415229</v>
      </c>
    </row>
    <row r="84" spans="1:12" x14ac:dyDescent="0.25">
      <c r="A84">
        <v>410107</v>
      </c>
      <c r="B84">
        <v>14.03299999</v>
      </c>
      <c r="C84">
        <v>0.58219999</v>
      </c>
      <c r="D84">
        <v>933.38000488</v>
      </c>
      <c r="E84">
        <v>2.0095000299999999</v>
      </c>
      <c r="F84">
        <v>1122.1280517600001</v>
      </c>
      <c r="G84">
        <v>1.4839999699999999</v>
      </c>
      <c r="H84">
        <v>9.9000003020963209E+37</v>
      </c>
      <c r="J84" s="2">
        <f>TREND(Calibration!$A$2:$A$4,Calibration!$B$2:$B$4,C84)</f>
        <v>404.00260193439829</v>
      </c>
      <c r="K84" s="2">
        <f>TREND(Calibration!$A$2:$A$4,Calibration!$C$2:$C$4,E84)</f>
        <v>790.94176561934842</v>
      </c>
      <c r="L84" s="2">
        <f>TREND(Calibration!$A$2:$A$4,Calibration!$D$2:$D$4,G84)</f>
        <v>570.83793945269872</v>
      </c>
    </row>
    <row r="85" spans="1:12" x14ac:dyDescent="0.25">
      <c r="A85">
        <v>415106</v>
      </c>
      <c r="B85">
        <v>14.07499981</v>
      </c>
      <c r="C85">
        <v>0.57459998000000001</v>
      </c>
      <c r="D85">
        <v>874.12298583999996</v>
      </c>
      <c r="E85">
        <v>1.9041999599999999</v>
      </c>
      <c r="F85">
        <v>1328.2709960899999</v>
      </c>
      <c r="G85">
        <v>1.4839999699999999</v>
      </c>
      <c r="H85">
        <v>9.9000003020963209E+37</v>
      </c>
      <c r="J85" s="2">
        <f>TREND(Calibration!$A$2:$A$4,Calibration!$B$2:$B$4,C85)</f>
        <v>399.2716404024423</v>
      </c>
      <c r="K85" s="2">
        <f>TREND(Calibration!$A$2:$A$4,Calibration!$C$2:$C$4,E85)</f>
        <v>748.61129278506723</v>
      </c>
      <c r="L85" s="2">
        <f>TREND(Calibration!$A$2:$A$4,Calibration!$D$2:$D$4,G85)</f>
        <v>570.83793945269872</v>
      </c>
    </row>
    <row r="86" spans="1:12" x14ac:dyDescent="0.25">
      <c r="A86">
        <v>420106</v>
      </c>
      <c r="B86">
        <v>14.175999640000001</v>
      </c>
      <c r="C86">
        <v>0.57300001</v>
      </c>
      <c r="D86">
        <v>560.92602538999995</v>
      </c>
      <c r="E86">
        <v>1.90260005</v>
      </c>
      <c r="F86">
        <v>9.9000003020963209E+37</v>
      </c>
      <c r="G86">
        <v>1.48459995</v>
      </c>
      <c r="H86">
        <v>9.9000003020963209E+37</v>
      </c>
      <c r="J86" s="2">
        <f>TREND(Calibration!$A$2:$A$4,Calibration!$B$2:$B$4,C86)</f>
        <v>398.2756684863154</v>
      </c>
      <c r="K86" s="2">
        <f>TREND(Calibration!$A$2:$A$4,Calibration!$C$2:$C$4,E86)</f>
        <v>747.96813132475404</v>
      </c>
      <c r="L86" s="2">
        <f>TREND(Calibration!$A$2:$A$4,Calibration!$D$2:$D$4,G86)</f>
        <v>571.08453116733006</v>
      </c>
    </row>
    <row r="87" spans="1:12" x14ac:dyDescent="0.25">
      <c r="A87">
        <v>425106</v>
      </c>
      <c r="B87">
        <v>14.22399998</v>
      </c>
      <c r="C87">
        <v>0.57300001</v>
      </c>
      <c r="D87">
        <v>720.98602295000001</v>
      </c>
      <c r="E87">
        <v>1.9917000499999999</v>
      </c>
      <c r="F87">
        <v>9.9000003020963209E+37</v>
      </c>
      <c r="G87">
        <v>1.4851000299999999</v>
      </c>
      <c r="H87">
        <v>9.9000003020963209E+37</v>
      </c>
      <c r="J87" s="2">
        <f>TREND(Calibration!$A$2:$A$4,Calibration!$B$2:$B$4,C87)</f>
        <v>398.2756684863154</v>
      </c>
      <c r="K87" s="2">
        <f>TREND(Calibration!$A$2:$A$4,Calibration!$C$2:$C$4,E87)</f>
        <v>783.78619991231005</v>
      </c>
      <c r="L87" s="2">
        <f>TREND(Calibration!$A$2:$A$4,Calibration!$D$2:$D$4,G87)</f>
        <v>571.2900639928456</v>
      </c>
    </row>
    <row r="88" spans="1:12" x14ac:dyDescent="0.25">
      <c r="A88">
        <v>430106</v>
      </c>
      <c r="B88">
        <v>14.204999920000001</v>
      </c>
      <c r="C88">
        <v>0.57349998000000002</v>
      </c>
      <c r="D88">
        <v>320.79199218999997</v>
      </c>
      <c r="E88">
        <v>2.0067999400000001</v>
      </c>
      <c r="F88">
        <v>9.9000003020963209E+37</v>
      </c>
      <c r="G88">
        <v>1.4737999399999999</v>
      </c>
      <c r="H88">
        <v>9.9000003020963209E+37</v>
      </c>
      <c r="J88" s="2">
        <f>TREND(Calibration!$A$2:$A$4,Calibration!$B$2:$B$4,C88)</f>
        <v>398.58689687116384</v>
      </c>
      <c r="K88" s="2">
        <f>TREND(Calibration!$A$2:$A$4,Calibration!$C$2:$C$4,E88)</f>
        <v>789.85633342167648</v>
      </c>
      <c r="L88" s="2">
        <f>TREND(Calibration!$A$2:$A$4,Calibration!$D$2:$D$4,G88)</f>
        <v>566.64572823400647</v>
      </c>
    </row>
    <row r="89" spans="1:12" x14ac:dyDescent="0.25">
      <c r="A89">
        <v>435106</v>
      </c>
      <c r="B89">
        <v>14.14000034</v>
      </c>
      <c r="C89">
        <v>0.57080001000000002</v>
      </c>
      <c r="D89">
        <v>525.35198975000003</v>
      </c>
      <c r="E89">
        <v>2.0181000199999999</v>
      </c>
      <c r="F89">
        <v>9.9000003020963209E+37</v>
      </c>
      <c r="G89">
        <v>1.47539997</v>
      </c>
      <c r="H89">
        <v>9.9000003020963209E+37</v>
      </c>
      <c r="J89" s="2">
        <f>TREND(Calibration!$A$2:$A$4,Calibration!$B$2:$B$4,C89)</f>
        <v>396.90618142375848</v>
      </c>
      <c r="K89" s="2">
        <f>TREND(Calibration!$A$2:$A$4,Calibration!$C$2:$C$4,E89)</f>
        <v>794.39894891533379</v>
      </c>
      <c r="L89" s="2">
        <f>TREND(Calibration!$A$2:$A$4,Calibration!$D$2:$D$4,G89)</f>
        <v>567.3033403896809</v>
      </c>
    </row>
    <row r="90" spans="1:12" x14ac:dyDescent="0.25">
      <c r="A90">
        <v>440106</v>
      </c>
      <c r="B90">
        <v>14.05200005</v>
      </c>
      <c r="C90">
        <v>0.56809997999999995</v>
      </c>
      <c r="D90">
        <v>695.09197998000002</v>
      </c>
      <c r="E90">
        <v>2.0046000500000001</v>
      </c>
      <c r="F90">
        <v>9.9000003020963209E+37</v>
      </c>
      <c r="G90">
        <v>1.49590003</v>
      </c>
      <c r="H90">
        <v>9.9000003020963209E+37</v>
      </c>
      <c r="J90" s="2">
        <f>TREND(Calibration!$A$2:$A$4,Calibration!$B$2:$B$4,C90)</f>
        <v>395.22542862670593</v>
      </c>
      <c r="K90" s="2">
        <f>TREND(Calibration!$A$2:$A$4,Calibration!$C$2:$C$4,E90)</f>
        <v>788.97198088626601</v>
      </c>
      <c r="L90" s="2">
        <f>TREND(Calibration!$A$2:$A$4,Calibration!$D$2:$D$4,G90)</f>
        <v>575.72886281617036</v>
      </c>
    </row>
    <row r="91" spans="1:12" x14ac:dyDescent="0.25">
      <c r="A91">
        <v>445106</v>
      </c>
      <c r="B91">
        <v>13.96500015</v>
      </c>
      <c r="C91">
        <v>0.56809997999999995</v>
      </c>
      <c r="D91">
        <v>795.19897461000005</v>
      </c>
      <c r="E91">
        <v>1.98629999</v>
      </c>
      <c r="F91">
        <v>9.9000003020963209E+37</v>
      </c>
      <c r="G91">
        <v>1.49590003</v>
      </c>
      <c r="H91">
        <v>9.9000003020963209E+37</v>
      </c>
      <c r="J91" s="2">
        <f>TREND(Calibration!$A$2:$A$4,Calibration!$B$2:$B$4,C91)</f>
        <v>395.22542862670593</v>
      </c>
      <c r="K91" s="2">
        <f>TREND(Calibration!$A$2:$A$4,Calibration!$C$2:$C$4,E91)</f>
        <v>781.61538375678913</v>
      </c>
      <c r="L91" s="2">
        <f>TREND(Calibration!$A$2:$A$4,Calibration!$D$2:$D$4,G91)</f>
        <v>575.72886281617036</v>
      </c>
    </row>
    <row r="92" spans="1:12" x14ac:dyDescent="0.25">
      <c r="A92">
        <v>450106</v>
      </c>
      <c r="B92">
        <v>13.972000120000001</v>
      </c>
      <c r="C92">
        <v>0.57459998000000001</v>
      </c>
      <c r="D92">
        <v>604.08197021000001</v>
      </c>
      <c r="E92">
        <v>1.99489999</v>
      </c>
      <c r="F92">
        <v>1243.6469726600001</v>
      </c>
      <c r="G92">
        <v>1.49319994</v>
      </c>
      <c r="H92">
        <v>9.9000003020963209E+37</v>
      </c>
      <c r="J92" s="2">
        <f>TREND(Calibration!$A$2:$A$4,Calibration!$B$2:$B$4,C92)</f>
        <v>399.2716404024423</v>
      </c>
      <c r="K92" s="2">
        <f>TREND(Calibration!$A$2:$A$4,Calibration!$C$2:$C$4,E92)</f>
        <v>785.07257107275973</v>
      </c>
      <c r="L92" s="2">
        <f>TREND(Calibration!$A$2:$A$4,Calibration!$D$2:$D$4,G92)</f>
        <v>574.61912612034894</v>
      </c>
    </row>
    <row r="93" spans="1:12" x14ac:dyDescent="0.25">
      <c r="A93">
        <v>455106</v>
      </c>
      <c r="B93">
        <v>13.95600033</v>
      </c>
      <c r="C93">
        <v>0.57349998000000002</v>
      </c>
      <c r="D93">
        <v>546.88897704999999</v>
      </c>
      <c r="E93">
        <v>2.0013999899999999</v>
      </c>
      <c r="F93">
        <v>9.9000003020963209E+37</v>
      </c>
      <c r="G93">
        <v>1.47969997</v>
      </c>
      <c r="H93">
        <v>9.9000003020963209E+37</v>
      </c>
      <c r="J93" s="2">
        <f>TREND(Calibration!$A$2:$A$4,Calibration!$B$2:$B$4,C93)</f>
        <v>398.58689687116384</v>
      </c>
      <c r="K93" s="2">
        <f>TREND(Calibration!$A$2:$A$4,Calibration!$C$2:$C$4,E93)</f>
        <v>787.68556148599328</v>
      </c>
      <c r="L93" s="2">
        <f>TREND(Calibration!$A$2:$A$4,Calibration!$D$2:$D$4,G93)</f>
        <v>569.07063992118981</v>
      </c>
    </row>
    <row r="94" spans="1:12" x14ac:dyDescent="0.25">
      <c r="A94">
        <v>460106</v>
      </c>
      <c r="B94">
        <v>14.05000019</v>
      </c>
      <c r="C94">
        <v>0.57569999000000005</v>
      </c>
      <c r="D94">
        <v>667.42797852000001</v>
      </c>
      <c r="E94">
        <v>2.0186998799999998</v>
      </c>
      <c r="F94">
        <v>1343.9100341799999</v>
      </c>
      <c r="G94">
        <v>1.48029995</v>
      </c>
      <c r="H94">
        <v>9.9000003020963209E+37</v>
      </c>
      <c r="J94" s="2">
        <f>TREND(Calibration!$A$2:$A$4,Calibration!$B$2:$B$4,C94)</f>
        <v>399.95639015866197</v>
      </c>
      <c r="K94" s="2">
        <f>TREND(Calibration!$A$2:$A$4,Calibration!$C$2:$C$4,E94)</f>
        <v>794.64009175060801</v>
      </c>
      <c r="L94" s="2">
        <f>TREND(Calibration!$A$2:$A$4,Calibration!$D$2:$D$4,G94)</f>
        <v>569.31723163582114</v>
      </c>
    </row>
    <row r="95" spans="1:12" x14ac:dyDescent="0.25">
      <c r="A95">
        <v>465107</v>
      </c>
      <c r="B95">
        <v>14.21500015</v>
      </c>
      <c r="C95">
        <v>0.57139998999999997</v>
      </c>
      <c r="D95">
        <v>556.61602783000001</v>
      </c>
      <c r="E95">
        <v>2.3443000299999999</v>
      </c>
      <c r="F95">
        <v>1321.94494629</v>
      </c>
      <c r="G95">
        <v>1.4904999699999999</v>
      </c>
      <c r="H95">
        <v>9.9000003020963209E+37</v>
      </c>
      <c r="J95" s="2">
        <f>TREND(Calibration!$A$2:$A$4,Calibration!$B$2:$B$4,C95)</f>
        <v>397.27966544548246</v>
      </c>
      <c r="K95" s="2">
        <f>TREND(Calibration!$A$2:$A$4,Calibration!$C$2:$C$4,E95)</f>
        <v>925.53087182713477</v>
      </c>
      <c r="L95" s="2">
        <f>TREND(Calibration!$A$2:$A$4,Calibration!$D$2:$D$4,G95)</f>
        <v>573.50943874451445</v>
      </c>
    </row>
    <row r="96" spans="1:12" x14ac:dyDescent="0.25">
      <c r="A96">
        <v>470106</v>
      </c>
      <c r="B96">
        <v>14.244999890000001</v>
      </c>
      <c r="C96">
        <v>0.57349998000000002</v>
      </c>
      <c r="D96">
        <v>302.54598999000001</v>
      </c>
      <c r="E96">
        <v>2.5220000699999998</v>
      </c>
      <c r="F96">
        <v>9.9000003020963209E+37</v>
      </c>
      <c r="G96">
        <v>1.4839999699999999</v>
      </c>
      <c r="H96">
        <v>930.69097899999997</v>
      </c>
      <c r="J96" s="2">
        <f>TREND(Calibration!$A$2:$A$4,Calibration!$B$2:$B$4,C96)</f>
        <v>398.58689687116384</v>
      </c>
      <c r="K96" s="2">
        <f>TREND(Calibration!$A$2:$A$4,Calibration!$C$2:$C$4,E96)</f>
        <v>996.96602581963145</v>
      </c>
      <c r="L96" s="2">
        <f>TREND(Calibration!$A$2:$A$4,Calibration!$D$2:$D$4,G96)</f>
        <v>570.83793945269872</v>
      </c>
    </row>
    <row r="97" spans="1:12" x14ac:dyDescent="0.25">
      <c r="A97">
        <v>475106</v>
      </c>
      <c r="B97">
        <v>14.184000019999999</v>
      </c>
      <c r="C97">
        <v>0.57239996999999998</v>
      </c>
      <c r="D97">
        <v>883.16802978999999</v>
      </c>
      <c r="E97">
        <v>2.0072999</v>
      </c>
      <c r="F97">
        <v>1239.9350585899999</v>
      </c>
      <c r="G97">
        <v>1.4813000000000001</v>
      </c>
      <c r="H97">
        <v>1167.26794434</v>
      </c>
      <c r="J97" s="2">
        <f>TREND(Calibration!$A$2:$A$4,Calibration!$B$2:$B$4,C97)</f>
        <v>397.90214711494417</v>
      </c>
      <c r="K97" s="2">
        <f>TREND(Calibration!$A$2:$A$4,Calibration!$C$2:$C$4,E97)</f>
        <v>790.05731660429194</v>
      </c>
      <c r="L97" s="2">
        <f>TREND(Calibration!$A$2:$A$4,Calibration!$D$2:$D$4,G97)</f>
        <v>569.72825207686435</v>
      </c>
    </row>
    <row r="98" spans="1:12" x14ac:dyDescent="0.25">
      <c r="A98">
        <v>480106</v>
      </c>
      <c r="B98">
        <v>14.126000400000001</v>
      </c>
      <c r="C98">
        <v>0.58319997999999995</v>
      </c>
      <c r="D98">
        <v>868.38897704999999</v>
      </c>
      <c r="E98">
        <v>2.3496999700000001</v>
      </c>
      <c r="F98">
        <v>9.9000003020963209E+37</v>
      </c>
      <c r="G98">
        <v>1.4851000299999999</v>
      </c>
      <c r="H98">
        <v>1028.66796875</v>
      </c>
      <c r="J98" s="2">
        <f>TREND(Calibration!$A$2:$A$4,Calibration!$B$2:$B$4,C98)</f>
        <v>404.62508982880109</v>
      </c>
      <c r="K98" s="2">
        <f>TREND(Calibration!$A$2:$A$4,Calibration!$C$2:$C$4,E98)</f>
        <v>927.70163974283287</v>
      </c>
      <c r="L98" s="2">
        <f>TREND(Calibration!$A$2:$A$4,Calibration!$D$2:$D$4,G98)</f>
        <v>571.2900639928456</v>
      </c>
    </row>
    <row r="99" spans="1:12" x14ac:dyDescent="0.25">
      <c r="A99">
        <v>485106</v>
      </c>
      <c r="B99">
        <v>14.036000250000001</v>
      </c>
      <c r="C99">
        <v>0.59399997999999998</v>
      </c>
      <c r="D99">
        <v>829.68402100000003</v>
      </c>
      <c r="E99">
        <v>2.02139997</v>
      </c>
      <c r="F99">
        <v>9.9000003020963209E+37</v>
      </c>
      <c r="G99">
        <v>1.5099999900000001</v>
      </c>
      <c r="H99">
        <v>1042.81799316</v>
      </c>
      <c r="J99" s="2">
        <f>TREND(Calibration!$A$2:$A$4,Calibration!$B$2:$B$4,C99)</f>
        <v>411.34802631771686</v>
      </c>
      <c r="K99" s="2">
        <f>TREND(Calibration!$A$2:$A$4,Calibration!$C$2:$C$4,E99)</f>
        <v>795.72552394828006</v>
      </c>
      <c r="L99" s="2">
        <f>TREND(Calibration!$A$2:$A$4,Calibration!$D$2:$D$4,G99)</f>
        <v>581.52394483995977</v>
      </c>
    </row>
    <row r="100" spans="1:12" x14ac:dyDescent="0.25">
      <c r="A100">
        <v>490106</v>
      </c>
      <c r="B100">
        <v>13.89599991</v>
      </c>
      <c r="C100">
        <v>0.59240000999999998</v>
      </c>
      <c r="D100">
        <v>847.38299560999997</v>
      </c>
      <c r="E100">
        <v>2.0009000299999999</v>
      </c>
      <c r="F100">
        <v>1370.6710205100001</v>
      </c>
      <c r="G100">
        <v>1.49810004</v>
      </c>
      <c r="H100">
        <v>1017.47698975</v>
      </c>
      <c r="J100" s="2">
        <f>TREND(Calibration!$A$2:$A$4,Calibration!$B$2:$B$4,C100)</f>
        <v>410.35205440158995</v>
      </c>
      <c r="K100" s="2">
        <f>TREND(Calibration!$A$2:$A$4,Calibration!$C$2:$C$4,E100)</f>
        <v>787.48457830337782</v>
      </c>
      <c r="L100" s="2">
        <f>TREND(Calibration!$A$2:$A$4,Calibration!$D$2:$D$4,G100)</f>
        <v>576.63306668647613</v>
      </c>
    </row>
    <row r="101" spans="1:12" x14ac:dyDescent="0.25">
      <c r="A101">
        <v>495106</v>
      </c>
      <c r="B101">
        <v>13.833999629999999</v>
      </c>
      <c r="C101">
        <v>0.58969998000000001</v>
      </c>
      <c r="D101">
        <v>853.03497314000003</v>
      </c>
      <c r="E101">
        <v>2.0327000599999998</v>
      </c>
      <c r="F101">
        <v>9.9000003020963209E+37</v>
      </c>
      <c r="G101">
        <v>1.4991999899999999</v>
      </c>
      <c r="H101">
        <v>9.9000003020963209E+37</v>
      </c>
      <c r="J101" s="2">
        <f>TREND(Calibration!$A$2:$A$4,Calibration!$B$2:$B$4,C101)</f>
        <v>408.67130160453746</v>
      </c>
      <c r="K101" s="2">
        <f>TREND(Calibration!$A$2:$A$4,Calibration!$C$2:$C$4,E101)</f>
        <v>800.26814346192259</v>
      </c>
      <c r="L101" s="2">
        <f>TREND(Calibration!$A$2:$A$4,Calibration!$D$2:$D$4,G101)</f>
        <v>577.08514601663501</v>
      </c>
    </row>
    <row r="102" spans="1:12" x14ac:dyDescent="0.25">
      <c r="A102">
        <v>500102</v>
      </c>
      <c r="B102">
        <v>13.913999560000001</v>
      </c>
      <c r="C102">
        <v>0.58319997999999995</v>
      </c>
      <c r="D102">
        <v>952.70300293000003</v>
      </c>
      <c r="E102">
        <v>2.0122001200000001</v>
      </c>
      <c r="F102">
        <v>9.9000003020963209E+37</v>
      </c>
      <c r="G102">
        <v>1.49269998</v>
      </c>
      <c r="H102">
        <v>9.9000003020963209E+37</v>
      </c>
      <c r="J102" s="2">
        <f>TREND(Calibration!$A$2:$A$4,Calibration!$B$2:$B$4,C102)</f>
        <v>404.62508982880109</v>
      </c>
      <c r="K102" s="2">
        <f>TREND(Calibration!$A$2:$A$4,Calibration!$C$2:$C$4,E102)</f>
        <v>792.02719781702058</v>
      </c>
      <c r="L102" s="2">
        <f>TREND(Calibration!$A$2:$A$4,Calibration!$D$2:$D$4,G102)</f>
        <v>574.41364261482033</v>
      </c>
    </row>
    <row r="103" spans="1:12" x14ac:dyDescent="0.25">
      <c r="A103">
        <v>505102</v>
      </c>
      <c r="B103">
        <v>14.069000239999999</v>
      </c>
      <c r="C103">
        <v>0.58380001999999998</v>
      </c>
      <c r="D103">
        <v>549.60198975000003</v>
      </c>
      <c r="E103">
        <v>1.95009995</v>
      </c>
      <c r="F103">
        <v>1170.7829589800001</v>
      </c>
      <c r="G103">
        <v>1.50510001</v>
      </c>
      <c r="H103">
        <v>9.9000003020963209E+37</v>
      </c>
      <c r="J103" s="2">
        <f>TREND(Calibration!$A$2:$A$4,Calibration!$B$2:$B$4,C103)</f>
        <v>404.99861120017232</v>
      </c>
      <c r="K103" s="2">
        <f>TREND(Calibration!$A$2:$A$4,Calibration!$C$2:$C$4,E103)</f>
        <v>767.06302106776241</v>
      </c>
      <c r="L103" s="2">
        <f>TREND(Calibration!$A$2:$A$4,Calibration!$D$2:$D$4,G103)</f>
        <v>579.51005359381952</v>
      </c>
    </row>
    <row r="104" spans="1:12" x14ac:dyDescent="0.25">
      <c r="A104">
        <v>510102</v>
      </c>
      <c r="B104">
        <v>14.243000029999999</v>
      </c>
      <c r="C104">
        <v>0.57840002000000001</v>
      </c>
      <c r="D104">
        <v>597.48400878999996</v>
      </c>
      <c r="E104">
        <v>2.06030011</v>
      </c>
      <c r="F104">
        <v>1057.2619628899999</v>
      </c>
      <c r="G104">
        <v>1.51859999</v>
      </c>
      <c r="H104">
        <v>9.9000003020963209E+37</v>
      </c>
      <c r="J104" s="2">
        <f>TREND(Calibration!$A$2:$A$4,Calibration!$B$2:$B$4,C104)</f>
        <v>401.63714295571447</v>
      </c>
      <c r="K104" s="2">
        <f>TREND(Calibration!$A$2:$A$4,Calibration!$C$2:$C$4,E104)</f>
        <v>811.36332285496394</v>
      </c>
      <c r="L104" s="2">
        <f>TREND(Calibration!$A$2:$A$4,Calibration!$D$2:$D$4,G104)</f>
        <v>585.05854390297759</v>
      </c>
    </row>
    <row r="105" spans="1:12" x14ac:dyDescent="0.25">
      <c r="A105">
        <v>515102</v>
      </c>
      <c r="B105">
        <v>14.385000229999999</v>
      </c>
      <c r="C105">
        <v>0.57950002</v>
      </c>
      <c r="D105">
        <v>430.19900512999999</v>
      </c>
      <c r="E105">
        <v>1.9620000099999999</v>
      </c>
      <c r="F105">
        <v>9.9000003020963209E+37</v>
      </c>
      <c r="G105">
        <v>1.49810004</v>
      </c>
      <c r="H105">
        <v>1038.9250488299999</v>
      </c>
      <c r="J105" s="2">
        <f>TREND(Calibration!$A$2:$A$4,Calibration!$B$2:$B$4,C105)</f>
        <v>402.32188648699292</v>
      </c>
      <c r="K105" s="2">
        <f>TREND(Calibration!$A$2:$A$4,Calibration!$C$2:$C$4,E105)</f>
        <v>771.84682763651699</v>
      </c>
      <c r="L105" s="2">
        <f>TREND(Calibration!$A$2:$A$4,Calibration!$D$2:$D$4,G105)</f>
        <v>576.63306668647613</v>
      </c>
    </row>
    <row r="106" spans="1:12" x14ac:dyDescent="0.25">
      <c r="A106">
        <v>520105</v>
      </c>
      <c r="B106">
        <v>14.319000239999999</v>
      </c>
      <c r="C106">
        <v>0.57080001000000002</v>
      </c>
      <c r="D106">
        <v>1195.77697754</v>
      </c>
      <c r="E106">
        <v>2.02139997</v>
      </c>
      <c r="F106">
        <v>948.95397949000005</v>
      </c>
      <c r="G106">
        <v>1.49810004</v>
      </c>
      <c r="H106">
        <v>9.9000003020963209E+37</v>
      </c>
      <c r="J106" s="2">
        <f>TREND(Calibration!$A$2:$A$4,Calibration!$B$2:$B$4,C106)</f>
        <v>396.90618142375848</v>
      </c>
      <c r="K106" s="2">
        <f>TREND(Calibration!$A$2:$A$4,Calibration!$C$2:$C$4,E106)</f>
        <v>795.72552394828006</v>
      </c>
      <c r="L106" s="2">
        <f>TREND(Calibration!$A$2:$A$4,Calibration!$D$2:$D$4,G106)</f>
        <v>576.63306668647613</v>
      </c>
    </row>
    <row r="107" spans="1:12" x14ac:dyDescent="0.25">
      <c r="A107">
        <v>525102</v>
      </c>
      <c r="B107">
        <v>14.28499985</v>
      </c>
      <c r="C107">
        <v>0.57349998000000002</v>
      </c>
      <c r="D107">
        <v>591.23602295000001</v>
      </c>
      <c r="E107">
        <v>2.0176000599999999</v>
      </c>
      <c r="F107">
        <v>980.97497558999999</v>
      </c>
      <c r="G107">
        <v>1.52670002</v>
      </c>
      <c r="H107">
        <v>1162.77502441</v>
      </c>
      <c r="J107" s="2">
        <f>TREND(Calibration!$A$2:$A$4,Calibration!$B$2:$B$4,C107)</f>
        <v>398.58689687116384</v>
      </c>
      <c r="K107" s="2">
        <f>TREND(Calibration!$A$2:$A$4,Calibration!$C$2:$C$4,E107)</f>
        <v>794.19796573271844</v>
      </c>
      <c r="L107" s="2">
        <f>TREND(Calibration!$A$2:$A$4,Calibration!$D$2:$D$4,G107)</f>
        <v>588.38765535046775</v>
      </c>
    </row>
    <row r="108" spans="1:12" x14ac:dyDescent="0.25">
      <c r="A108">
        <v>530102</v>
      </c>
      <c r="B108">
        <v>14.18799973</v>
      </c>
      <c r="C108">
        <v>0.56919998000000005</v>
      </c>
      <c r="D108">
        <v>731.05902100000003</v>
      </c>
      <c r="E108">
        <v>2.0392000700000001</v>
      </c>
      <c r="F108">
        <v>1198.0720214800001</v>
      </c>
      <c r="G108">
        <v>1.5277999600000001</v>
      </c>
      <c r="H108">
        <v>1175.9499511700001</v>
      </c>
      <c r="J108" s="2">
        <f>TREND(Calibration!$A$2:$A$4,Calibration!$B$2:$B$4,C108)</f>
        <v>395.91017215798445</v>
      </c>
      <c r="K108" s="2">
        <f>TREND(Calibration!$A$2:$A$4,Calibration!$C$2:$C$4,E108)</f>
        <v>802.88113789514159</v>
      </c>
      <c r="L108" s="2">
        <f>TREND(Calibration!$A$2:$A$4,Calibration!$D$2:$D$4,G108)</f>
        <v>588.83973057062781</v>
      </c>
    </row>
    <row r="109" spans="1:12" x14ac:dyDescent="0.25">
      <c r="A109">
        <v>535102</v>
      </c>
      <c r="B109">
        <v>14.11299992</v>
      </c>
      <c r="C109">
        <v>0.57080001000000002</v>
      </c>
      <c r="D109">
        <v>923.64501953000001</v>
      </c>
      <c r="E109">
        <v>2.0171001</v>
      </c>
      <c r="F109">
        <v>861.69097899999997</v>
      </c>
      <c r="G109">
        <v>1.4894000300000001</v>
      </c>
      <c r="H109">
        <v>1218.9329834</v>
      </c>
      <c r="J109" s="2">
        <f>TREND(Calibration!$A$2:$A$4,Calibration!$B$2:$B$4,C109)</f>
        <v>396.90618142375848</v>
      </c>
      <c r="K109" s="2">
        <f>TREND(Calibration!$A$2:$A$4,Calibration!$C$2:$C$4,E109)</f>
        <v>793.99698255010298</v>
      </c>
      <c r="L109" s="2">
        <f>TREND(Calibration!$A$2:$A$4,Calibration!$D$2:$D$4,G109)</f>
        <v>573.05736352435463</v>
      </c>
    </row>
    <row r="110" spans="1:12" x14ac:dyDescent="0.25">
      <c r="A110">
        <v>540102</v>
      </c>
      <c r="B110">
        <v>14.024999619999999</v>
      </c>
      <c r="C110">
        <v>0.57349998000000002</v>
      </c>
      <c r="D110">
        <v>832.27801513999998</v>
      </c>
      <c r="E110">
        <v>2.0861999999999998</v>
      </c>
      <c r="F110">
        <v>1091.5340576200001</v>
      </c>
      <c r="G110">
        <v>1.5262000600000001</v>
      </c>
      <c r="H110">
        <v>1119.35900879</v>
      </c>
      <c r="J110" s="2">
        <f>TREND(Calibration!$A$2:$A$4,Calibration!$B$2:$B$4,C110)</f>
        <v>398.58689687116384</v>
      </c>
      <c r="K110" s="2">
        <f>TREND(Calibration!$A$2:$A$4,Calibration!$C$2:$C$4,E110)</f>
        <v>821.77504043554927</v>
      </c>
      <c r="L110" s="2">
        <f>TREND(Calibration!$A$2:$A$4,Calibration!$D$2:$D$4,G110)</f>
        <v>588.18217184493915</v>
      </c>
    </row>
    <row r="111" spans="1:12" x14ac:dyDescent="0.25">
      <c r="A111">
        <v>545102</v>
      </c>
      <c r="B111">
        <v>14.01399994</v>
      </c>
      <c r="C111">
        <v>0.57459998000000001</v>
      </c>
      <c r="D111">
        <v>872.29602050999995</v>
      </c>
      <c r="E111">
        <v>2.0720999199999999</v>
      </c>
      <c r="F111">
        <v>1242.05505371</v>
      </c>
      <c r="G111">
        <v>1.5077999799999999</v>
      </c>
      <c r="H111">
        <v>991.00097656000003</v>
      </c>
      <c r="J111" s="2">
        <f>TREND(Calibration!$A$2:$A$4,Calibration!$B$2:$B$4,C111)</f>
        <v>399.2716404024423</v>
      </c>
      <c r="K111" s="2">
        <f>TREND(Calibration!$A$2:$A$4,Calibration!$C$2:$C$4,E111)</f>
        <v>816.10682907157582</v>
      </c>
      <c r="L111" s="2">
        <f>TREND(Calibration!$A$2:$A$4,Calibration!$D$2:$D$4,G111)</f>
        <v>580.61974096965389</v>
      </c>
    </row>
    <row r="112" spans="1:12" x14ac:dyDescent="0.25">
      <c r="A112">
        <v>550102</v>
      </c>
      <c r="B112">
        <v>14.085000040000001</v>
      </c>
      <c r="C112">
        <v>0.57840002000000001</v>
      </c>
      <c r="D112">
        <v>779.39001465000001</v>
      </c>
      <c r="E112">
        <v>1.9559999699999999</v>
      </c>
      <c r="F112">
        <v>1159.80895996</v>
      </c>
      <c r="G112">
        <v>1.5046000500000001</v>
      </c>
      <c r="H112">
        <v>1066.5639648399999</v>
      </c>
      <c r="J112" s="2">
        <f>TREND(Calibration!$A$2:$A$4,Calibration!$B$2:$B$4,C112)</f>
        <v>401.63714295571447</v>
      </c>
      <c r="K112" s="2">
        <f>TREND(Calibration!$A$2:$A$4,Calibration!$C$2:$C$4,E112)</f>
        <v>769.43482040589879</v>
      </c>
      <c r="L112" s="2">
        <f>TREND(Calibration!$A$2:$A$4,Calibration!$D$2:$D$4,G112)</f>
        <v>579.30457008829092</v>
      </c>
    </row>
    <row r="113" spans="1:12" x14ac:dyDescent="0.25">
      <c r="A113">
        <v>555102</v>
      </c>
      <c r="B113">
        <v>14.178999900000001</v>
      </c>
      <c r="C113">
        <v>0.57679999000000004</v>
      </c>
      <c r="D113">
        <v>802.78900146000001</v>
      </c>
      <c r="E113">
        <v>1.90629995</v>
      </c>
      <c r="F113">
        <v>9.9000003020963209E+37</v>
      </c>
      <c r="G113">
        <v>1.4883999800000001</v>
      </c>
      <c r="H113">
        <v>1040.5889892600001</v>
      </c>
      <c r="J113" s="2">
        <f>TREND(Calibration!$A$2:$A$4,Calibration!$B$2:$B$4,C113)</f>
        <v>400.64113368994043</v>
      </c>
      <c r="K113" s="2">
        <f>TREND(Calibration!$A$2:$A$4,Calibration!$C$2:$C$4,E113)</f>
        <v>749.45548566781906</v>
      </c>
      <c r="L113" s="2">
        <f>TREND(Calibration!$A$2:$A$4,Calibration!$D$2:$D$4,G113)</f>
        <v>572.64634308331142</v>
      </c>
    </row>
    <row r="114" spans="1:12" x14ac:dyDescent="0.25">
      <c r="A114">
        <v>560102</v>
      </c>
      <c r="B114">
        <v>14.239999770000001</v>
      </c>
      <c r="C114">
        <v>0.57840002000000001</v>
      </c>
      <c r="D114">
        <v>816.74798583999996</v>
      </c>
      <c r="E114">
        <v>1.9818999799999999</v>
      </c>
      <c r="F114">
        <v>9.9000003020963209E+37</v>
      </c>
      <c r="G114">
        <v>1.4986000100000001</v>
      </c>
      <c r="H114">
        <v>9.9000003020963209E+37</v>
      </c>
      <c r="J114" s="2">
        <f>TREND(Calibration!$A$2:$A$4,Calibration!$B$2:$B$4,C114)</f>
        <v>401.63714295571447</v>
      </c>
      <c r="K114" s="2">
        <f>TREND(Calibration!$A$2:$A$4,Calibration!$C$2:$C$4,E114)</f>
        <v>779.84658622630718</v>
      </c>
      <c r="L114" s="2">
        <f>TREND(Calibration!$A$2:$A$4,Calibration!$D$2:$D$4,G114)</f>
        <v>576.83855430200379</v>
      </c>
    </row>
    <row r="115" spans="1:12" x14ac:dyDescent="0.25">
      <c r="A115">
        <v>565105</v>
      </c>
      <c r="B115">
        <v>14.25300026</v>
      </c>
      <c r="C115">
        <v>0.57459998000000001</v>
      </c>
      <c r="D115">
        <v>714.27099609000004</v>
      </c>
      <c r="E115">
        <v>2.2648999700000001</v>
      </c>
      <c r="F115">
        <v>9.9000003020963209E+37</v>
      </c>
      <c r="G115">
        <v>1.4878</v>
      </c>
      <c r="H115">
        <v>869.82299805000002</v>
      </c>
      <c r="J115" s="2">
        <f>TREND(Calibration!$A$2:$A$4,Calibration!$B$2:$B$4,C115)</f>
        <v>399.2716404024423</v>
      </c>
      <c r="K115" s="2">
        <f>TREND(Calibration!$A$2:$A$4,Calibration!$C$2:$C$4,E115)</f>
        <v>893.6121648132621</v>
      </c>
      <c r="L115" s="2">
        <f>TREND(Calibration!$A$2:$A$4,Calibration!$D$2:$D$4,G115)</f>
        <v>572.39975136868009</v>
      </c>
    </row>
    <row r="116" spans="1:12" x14ac:dyDescent="0.25">
      <c r="A116">
        <v>570105</v>
      </c>
      <c r="B116">
        <v>14.17500019</v>
      </c>
      <c r="C116">
        <v>0.57239996999999998</v>
      </c>
      <c r="D116">
        <v>674.32000731999995</v>
      </c>
      <c r="E116">
        <v>2.17849994</v>
      </c>
      <c r="F116">
        <v>9.9000003020963209E+37</v>
      </c>
      <c r="G116">
        <v>1.48730004</v>
      </c>
      <c r="H116">
        <v>1095.0090332</v>
      </c>
      <c r="J116" s="2">
        <f>TREND(Calibration!$A$2:$A$4,Calibration!$B$2:$B$4,C116)</f>
        <v>397.90214711494417</v>
      </c>
      <c r="K116" s="2">
        <f>TREND(Calibration!$A$2:$A$4,Calibration!$C$2:$C$4,E116)</f>
        <v>858.87948018355496</v>
      </c>
      <c r="L116" s="2">
        <f>TREND(Calibration!$A$2:$A$4,Calibration!$D$2:$D$4,G116)</f>
        <v>572.19426786315148</v>
      </c>
    </row>
    <row r="117" spans="1:12" x14ac:dyDescent="0.25">
      <c r="A117">
        <v>575105</v>
      </c>
      <c r="B117">
        <v>14.114999770000001</v>
      </c>
      <c r="C117">
        <v>0.57300001</v>
      </c>
      <c r="D117">
        <v>1157.7209472699999</v>
      </c>
      <c r="E117">
        <v>2.1552999000000002</v>
      </c>
      <c r="F117">
        <v>9.9000003020963209E+37</v>
      </c>
      <c r="G117">
        <v>1.4904999699999999</v>
      </c>
      <c r="H117">
        <v>9.9000003020963209E+37</v>
      </c>
      <c r="J117" s="2">
        <f>TREND(Calibration!$A$2:$A$4,Calibration!$B$2:$B$4,C117)</f>
        <v>398.2756684863154</v>
      </c>
      <c r="K117" s="2">
        <f>TREND(Calibration!$A$2:$A$4,Calibration!$C$2:$C$4,E117)</f>
        <v>849.55309832099567</v>
      </c>
      <c r="L117" s="2">
        <f>TREND(Calibration!$A$2:$A$4,Calibration!$D$2:$D$4,G117)</f>
        <v>573.50943874451445</v>
      </c>
    </row>
    <row r="118" spans="1:12" x14ac:dyDescent="0.25">
      <c r="A118">
        <v>580117</v>
      </c>
      <c r="B118">
        <v>14.01500034</v>
      </c>
      <c r="C118">
        <v>0.57239996999999998</v>
      </c>
      <c r="D118">
        <v>1018.40100098</v>
      </c>
      <c r="E118">
        <v>2.2913999600000001</v>
      </c>
      <c r="F118">
        <v>1298.5860595700001</v>
      </c>
      <c r="G118">
        <v>1.47920001</v>
      </c>
      <c r="H118">
        <v>9.9000003020963209E+37</v>
      </c>
      <c r="J118" s="2">
        <f>TREND(Calibration!$A$2:$A$4,Calibration!$B$2:$B$4,C118)</f>
        <v>397.90214711494417</v>
      </c>
      <c r="K118" s="2">
        <f>TREND(Calibration!$A$2:$A$4,Calibration!$C$2:$C$4,E118)</f>
        <v>904.26512170876777</v>
      </c>
      <c r="L118" s="2">
        <f>TREND(Calibration!$A$2:$A$4,Calibration!$D$2:$D$4,G118)</f>
        <v>568.8651564156612</v>
      </c>
    </row>
    <row r="119" spans="1:12" x14ac:dyDescent="0.25">
      <c r="A119">
        <v>585126</v>
      </c>
      <c r="B119">
        <v>14.0340004</v>
      </c>
      <c r="C119">
        <v>0.57349998000000002</v>
      </c>
      <c r="D119">
        <v>272.41699218999997</v>
      </c>
      <c r="E119">
        <v>2.51329994</v>
      </c>
      <c r="F119">
        <v>9.9000003020963209E+37</v>
      </c>
      <c r="G119">
        <v>1.47049999</v>
      </c>
      <c r="H119">
        <v>898.43597411999997</v>
      </c>
      <c r="J119" s="2">
        <f>TREND(Calibration!$A$2:$A$4,Calibration!$B$2:$B$4,C119)</f>
        <v>398.58689687116384</v>
      </c>
      <c r="K119" s="2">
        <f>TREND(Calibration!$A$2:$A$4,Calibration!$C$2:$C$4,E119)</f>
        <v>993.46858639134132</v>
      </c>
      <c r="L119" s="2">
        <f>TREND(Calibration!$A$2:$A$4,Calibration!$D$2:$D$4,G119)</f>
        <v>565.28944914354065</v>
      </c>
    </row>
    <row r="120" spans="1:12" x14ac:dyDescent="0.25">
      <c r="A120">
        <v>590106</v>
      </c>
      <c r="B120">
        <v>14.027999879999999</v>
      </c>
      <c r="C120">
        <v>0.57459998000000001</v>
      </c>
      <c r="D120">
        <v>865.99200439000003</v>
      </c>
      <c r="E120">
        <v>1.98140001</v>
      </c>
      <c r="F120">
        <v>9.9000003020963209E+37</v>
      </c>
      <c r="G120">
        <v>1.4813000000000001</v>
      </c>
      <c r="H120">
        <v>9.9000003020963209E+37</v>
      </c>
      <c r="J120" s="2">
        <f>TREND(Calibration!$A$2:$A$4,Calibration!$B$2:$B$4,C120)</f>
        <v>399.2716404024423</v>
      </c>
      <c r="K120" s="2">
        <f>TREND(Calibration!$A$2:$A$4,Calibration!$C$2:$C$4,E120)</f>
        <v>779.6455990237065</v>
      </c>
      <c r="L120" s="2">
        <f>TREND(Calibration!$A$2:$A$4,Calibration!$D$2:$D$4,G120)</f>
        <v>569.72825207686435</v>
      </c>
    </row>
    <row r="121" spans="1:12" x14ac:dyDescent="0.25">
      <c r="A121">
        <v>595106</v>
      </c>
      <c r="B121">
        <v>14.04699993</v>
      </c>
      <c r="C121">
        <v>0.56969999999999998</v>
      </c>
      <c r="D121">
        <v>866.11401366999996</v>
      </c>
      <c r="E121">
        <v>1.9230999900000001</v>
      </c>
      <c r="F121">
        <v>9.9000003020963209E+37</v>
      </c>
      <c r="G121">
        <v>1.49650002</v>
      </c>
      <c r="H121">
        <v>9.9000003020963209E+37</v>
      </c>
      <c r="J121" s="2">
        <f>TREND(Calibration!$A$2:$A$4,Calibration!$B$2:$B$4,C121)</f>
        <v>396.22143166753881</v>
      </c>
      <c r="K121" s="2">
        <f>TREND(Calibration!$A$2:$A$4,Calibration!$C$2:$C$4,E121)</f>
        <v>756.20907696965617</v>
      </c>
      <c r="L121" s="2">
        <f>TREND(Calibration!$A$2:$A$4,Calibration!$D$2:$D$4,G121)</f>
        <v>575.97545864080064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119</v>
      </c>
      <c r="B2">
        <v>14.102000240000001</v>
      </c>
      <c r="C2">
        <v>0.57569999000000005</v>
      </c>
      <c r="D2">
        <v>621.33599853999999</v>
      </c>
      <c r="E2">
        <v>1.90199995</v>
      </c>
      <c r="F2">
        <v>1225.6149902300001</v>
      </c>
      <c r="G2">
        <v>1.51049995</v>
      </c>
      <c r="H2">
        <v>9.9000003020963209E+37</v>
      </c>
      <c r="J2" s="2">
        <f>TREND(Calibration!$A$2:$A$4,Calibration!$B$2:$B$4,C2)</f>
        <v>399.95639015866197</v>
      </c>
      <c r="K2" s="2">
        <f>TREND(Calibration!$A$2:$A$4,Calibration!$C$2:$C$4,E2)</f>
        <v>747.72689200983382</v>
      </c>
      <c r="L2" s="2">
        <f>TREND(Calibration!$A$2:$A$4,Calibration!$D$2:$D$4,G2)</f>
        <v>581.72942834548837</v>
      </c>
      <c r="N2" s="2">
        <f>AVERAGE(J2:J121)</f>
        <v>399.97610823051167</v>
      </c>
    </row>
    <row r="3" spans="1:14" x14ac:dyDescent="0.25">
      <c r="A3">
        <v>5090</v>
      </c>
      <c r="B3">
        <v>14.2159996</v>
      </c>
      <c r="C3">
        <v>0.57840002000000001</v>
      </c>
      <c r="D3">
        <v>313.39300537000003</v>
      </c>
      <c r="E3">
        <v>1.8776999700000001</v>
      </c>
      <c r="F3">
        <v>9.9000003020963209E+37</v>
      </c>
      <c r="G3">
        <v>1.5202000099999999</v>
      </c>
      <c r="H3">
        <v>1234.79504395</v>
      </c>
      <c r="J3" s="2">
        <f>TREND(Calibration!$A$2:$A$4,Calibration!$B$2:$B$4,C3)</f>
        <v>401.63714295571447</v>
      </c>
      <c r="K3" s="2">
        <f>TREND(Calibration!$A$2:$A$4,Calibration!$C$2:$C$4,E3)</f>
        <v>737.95833588956179</v>
      </c>
      <c r="L3" s="2">
        <f>TREND(Calibration!$A$2:$A$4,Calibration!$D$2:$D$4,G3)</f>
        <v>585.71615194865308</v>
      </c>
    </row>
    <row r="4" spans="1:14" x14ac:dyDescent="0.25">
      <c r="A4">
        <v>10094</v>
      </c>
      <c r="B4">
        <v>14.17700005</v>
      </c>
      <c r="C4">
        <v>0.57950002</v>
      </c>
      <c r="D4">
        <v>638.86499022999999</v>
      </c>
      <c r="E4">
        <v>1.8793</v>
      </c>
      <c r="F4">
        <v>9.9000003020963209E+37</v>
      </c>
      <c r="G4">
        <v>1.5293999899999999</v>
      </c>
      <c r="H4">
        <v>1187.9699707</v>
      </c>
      <c r="J4" s="2">
        <f>TREND(Calibration!$A$2:$A$4,Calibration!$B$2:$B$4,C4)</f>
        <v>402.32188648699292</v>
      </c>
      <c r="K4" s="2">
        <f>TREND(Calibration!$A$2:$A$4,Calibration!$C$2:$C$4,E4)</f>
        <v>738.60154558969805</v>
      </c>
      <c r="L4" s="2">
        <f>TREND(Calibration!$A$2:$A$4,Calibration!$D$2:$D$4,G4)</f>
        <v>589.49734272630224</v>
      </c>
    </row>
    <row r="5" spans="1:14" x14ac:dyDescent="0.25">
      <c r="A5">
        <v>15091</v>
      </c>
      <c r="B5">
        <v>14.07299995</v>
      </c>
      <c r="C5">
        <v>0.57349998000000002</v>
      </c>
      <c r="D5">
        <v>1060.85705566</v>
      </c>
      <c r="E5">
        <v>1.21080005</v>
      </c>
      <c r="F5">
        <v>964.09100341999999</v>
      </c>
      <c r="G5">
        <v>1.4851000299999999</v>
      </c>
      <c r="H5">
        <v>9.9000003020963209E+37</v>
      </c>
      <c r="J5" s="2">
        <f>TREND(Calibration!$A$2:$A$4,Calibration!$B$2:$B$4,C5)</f>
        <v>398.58689687116384</v>
      </c>
      <c r="K5" s="2">
        <f>TREND(Calibration!$A$2:$A$4,Calibration!$C$2:$C$4,E5)</f>
        <v>469.86555165167573</v>
      </c>
      <c r="L5" s="2">
        <f>TREND(Calibration!$A$2:$A$4,Calibration!$D$2:$D$4,G5)</f>
        <v>571.2900639928456</v>
      </c>
    </row>
    <row r="6" spans="1:14" x14ac:dyDescent="0.25">
      <c r="A6">
        <v>20092</v>
      </c>
      <c r="B6">
        <v>14.053999900000001</v>
      </c>
      <c r="C6">
        <v>0.57509999999999994</v>
      </c>
      <c r="D6">
        <v>397.89401244999999</v>
      </c>
      <c r="E6">
        <v>2.00250006</v>
      </c>
      <c r="F6">
        <v>9.9000003020963209E+37</v>
      </c>
      <c r="G6">
        <v>1.52890003</v>
      </c>
      <c r="H6">
        <v>1140.8940429700001</v>
      </c>
      <c r="J6" s="2">
        <f>TREND(Calibration!$A$2:$A$4,Calibration!$B$2:$B$4,C6)</f>
        <v>399.58289991199666</v>
      </c>
      <c r="K6" s="2">
        <f>TREND(Calibration!$A$2:$A$4,Calibration!$C$2:$C$4,E6)</f>
        <v>788.12778800351418</v>
      </c>
      <c r="L6" s="2">
        <f>TREND(Calibration!$A$2:$A$4,Calibration!$D$2:$D$4,G6)</f>
        <v>589.29185922077352</v>
      </c>
    </row>
    <row r="7" spans="1:14" x14ac:dyDescent="0.25">
      <c r="A7">
        <v>25091</v>
      </c>
      <c r="B7">
        <v>13.94999981</v>
      </c>
      <c r="C7">
        <v>0.57459998000000001</v>
      </c>
      <c r="D7">
        <v>926.78601074000005</v>
      </c>
      <c r="E7">
        <v>1.94630003</v>
      </c>
      <c r="F7">
        <v>9.9000003020963209E+37</v>
      </c>
      <c r="G7">
        <v>1.5359</v>
      </c>
      <c r="H7">
        <v>1170.3039550799999</v>
      </c>
      <c r="J7" s="2">
        <f>TREND(Calibration!$A$2:$A$4,Calibration!$B$2:$B$4,C7)</f>
        <v>399.2716404024423</v>
      </c>
      <c r="K7" s="2">
        <f>TREND(Calibration!$A$2:$A$4,Calibration!$C$2:$C$4,E7)</f>
        <v>765.53545883221557</v>
      </c>
      <c r="L7" s="2">
        <f>TREND(Calibration!$A$2:$A$4,Calibration!$D$2:$D$4,G7)</f>
        <v>592.16884612811691</v>
      </c>
    </row>
    <row r="8" spans="1:14" x14ac:dyDescent="0.25">
      <c r="A8">
        <v>30094</v>
      </c>
      <c r="B8">
        <v>13.98499966</v>
      </c>
      <c r="C8">
        <v>0.57239996999999998</v>
      </c>
      <c r="D8">
        <v>665.37597656000003</v>
      </c>
      <c r="E8">
        <v>1.94630003</v>
      </c>
      <c r="F8">
        <v>9.9000003020963209E+37</v>
      </c>
      <c r="G8">
        <v>1.51049995</v>
      </c>
      <c r="H8">
        <v>9.9000003020963209E+37</v>
      </c>
      <c r="J8" s="2">
        <f>TREND(Calibration!$A$2:$A$4,Calibration!$B$2:$B$4,C8)</f>
        <v>397.90214711494417</v>
      </c>
      <c r="K8" s="2">
        <f>TREND(Calibration!$A$2:$A$4,Calibration!$C$2:$C$4,E8)</f>
        <v>765.53545883221557</v>
      </c>
      <c r="L8" s="2">
        <f>TREND(Calibration!$A$2:$A$4,Calibration!$D$2:$D$4,G8)</f>
        <v>581.72942834548837</v>
      </c>
    </row>
    <row r="9" spans="1:14" x14ac:dyDescent="0.25">
      <c r="A9">
        <v>35094</v>
      </c>
      <c r="B9">
        <v>14.03100014</v>
      </c>
      <c r="C9">
        <v>0.57620000999999998</v>
      </c>
      <c r="D9">
        <v>768.81597899999997</v>
      </c>
      <c r="E9">
        <v>1.9716999500000001</v>
      </c>
      <c r="F9">
        <v>9.9000003020963209E+37</v>
      </c>
      <c r="G9">
        <v>1.52079999</v>
      </c>
      <c r="H9">
        <v>9.9000003020963209E+37</v>
      </c>
      <c r="J9" s="2">
        <f>TREND(Calibration!$A$2:$A$4,Calibration!$B$2:$B$4,C9)</f>
        <v>400.26764966821634</v>
      </c>
      <c r="K9" s="2">
        <f>TREND(Calibration!$A$2:$A$4,Calibration!$C$2:$C$4,E9)</f>
        <v>775.74618921020033</v>
      </c>
      <c r="L9" s="2">
        <f>TREND(Calibration!$A$2:$A$4,Calibration!$D$2:$D$4,G9)</f>
        <v>585.96274366328441</v>
      </c>
    </row>
    <row r="10" spans="1:14" x14ac:dyDescent="0.25">
      <c r="A10">
        <v>40095</v>
      </c>
      <c r="B10">
        <v>14.135000229999999</v>
      </c>
      <c r="C10">
        <v>0.57410002000000004</v>
      </c>
      <c r="D10">
        <v>593.86199951000003</v>
      </c>
      <c r="E10">
        <v>1.87609994</v>
      </c>
      <c r="F10">
        <v>9.9000003020963209E+37</v>
      </c>
      <c r="G10">
        <v>1.5169999599999999</v>
      </c>
      <c r="H10">
        <v>9.9000003020963209E+37</v>
      </c>
      <c r="J10" s="2">
        <f>TREND(Calibration!$A$2:$A$4,Calibration!$B$2:$B$4,C10)</f>
        <v>398.96041824253507</v>
      </c>
      <c r="K10" s="2">
        <f>TREND(Calibration!$A$2:$A$4,Calibration!$C$2:$C$4,E10)</f>
        <v>737.31512618942543</v>
      </c>
      <c r="L10" s="2">
        <f>TREND(Calibration!$A$2:$A$4,Calibration!$D$2:$D$4,G10)</f>
        <v>584.40093174730305</v>
      </c>
    </row>
    <row r="11" spans="1:14" x14ac:dyDescent="0.25">
      <c r="A11">
        <v>45096</v>
      </c>
      <c r="B11">
        <v>14.225000380000001</v>
      </c>
      <c r="C11">
        <v>0.57190001000000001</v>
      </c>
      <c r="D11">
        <v>601.29998779000005</v>
      </c>
      <c r="E11">
        <v>1.9737999399999999</v>
      </c>
      <c r="F11">
        <v>1290.8360595700001</v>
      </c>
      <c r="G11">
        <v>1.51540005</v>
      </c>
      <c r="H11">
        <v>9.9000003020963209E+37</v>
      </c>
      <c r="J11" s="2">
        <f>TREND(Calibration!$A$2:$A$4,Calibration!$B$2:$B$4,C11)</f>
        <v>397.59092495503694</v>
      </c>
      <c r="K11" s="2">
        <f>TREND(Calibration!$A$2:$A$4,Calibration!$C$2:$C$4,E11)</f>
        <v>776.59038209295204</v>
      </c>
      <c r="L11" s="2">
        <f>TREND(Calibration!$A$2:$A$4,Calibration!$D$2:$D$4,G11)</f>
        <v>583.74336891161556</v>
      </c>
    </row>
    <row r="12" spans="1:14" x14ac:dyDescent="0.25">
      <c r="A12">
        <v>50095</v>
      </c>
      <c r="B12">
        <v>14.24800014</v>
      </c>
      <c r="C12">
        <v>0.57190001000000001</v>
      </c>
      <c r="D12">
        <v>569.88800048999997</v>
      </c>
      <c r="E12">
        <v>1.9208999899999999</v>
      </c>
      <c r="F12">
        <v>1078.52697754</v>
      </c>
      <c r="G12">
        <v>1.4900000099999999</v>
      </c>
      <c r="H12">
        <v>1354.22302246</v>
      </c>
      <c r="J12" s="2">
        <f>TREND(Calibration!$A$2:$A$4,Calibration!$B$2:$B$4,C12)</f>
        <v>397.59092495503694</v>
      </c>
      <c r="K12" s="2">
        <f>TREND(Calibration!$A$2:$A$4,Calibration!$C$2:$C$4,E12)</f>
        <v>755.32468021440786</v>
      </c>
      <c r="L12" s="2">
        <f>TREND(Calibration!$A$2:$A$4,Calibration!$D$2:$D$4,G12)</f>
        <v>573.30395523898585</v>
      </c>
    </row>
    <row r="13" spans="1:14" x14ac:dyDescent="0.25">
      <c r="A13">
        <v>55096</v>
      </c>
      <c r="B13">
        <v>14.18000031</v>
      </c>
      <c r="C13">
        <v>0.56969999999999998</v>
      </c>
      <c r="D13">
        <v>811.66699218999997</v>
      </c>
      <c r="E13">
        <v>1.84909999</v>
      </c>
      <c r="F13">
        <v>662.14599609000004</v>
      </c>
      <c r="G13">
        <v>1.5169999599999999</v>
      </c>
      <c r="H13">
        <v>9.9000003020963209E+37</v>
      </c>
      <c r="J13" s="2">
        <f>TREND(Calibration!$A$2:$A$4,Calibration!$B$2:$B$4,C13)</f>
        <v>396.22143166753881</v>
      </c>
      <c r="K13" s="2">
        <f>TREND(Calibration!$A$2:$A$4,Calibration!$C$2:$C$4,E13)</f>
        <v>726.4611861113043</v>
      </c>
      <c r="L13" s="2">
        <f>TREND(Calibration!$A$2:$A$4,Calibration!$D$2:$D$4,G13)</f>
        <v>584.40093174730305</v>
      </c>
    </row>
    <row r="14" spans="1:14" x14ac:dyDescent="0.25">
      <c r="A14">
        <v>60095</v>
      </c>
      <c r="B14">
        <v>14.135000229999999</v>
      </c>
      <c r="C14">
        <v>0.56919998000000005</v>
      </c>
      <c r="D14">
        <v>471.98901367000002</v>
      </c>
      <c r="E14">
        <v>1.77460003</v>
      </c>
      <c r="F14">
        <v>9.9000003020963209E+37</v>
      </c>
      <c r="G14">
        <v>1.4991999899999999</v>
      </c>
      <c r="H14">
        <v>1123.60705566</v>
      </c>
      <c r="J14" s="2">
        <f>TREND(Calibration!$A$2:$A$4,Calibration!$B$2:$B$4,C14)</f>
        <v>395.91017215798445</v>
      </c>
      <c r="K14" s="2">
        <f>TREND(Calibration!$A$2:$A$4,Calibration!$C$2:$C$4,E14)</f>
        <v>696.51231207033709</v>
      </c>
      <c r="L14" s="2">
        <f>TREND(Calibration!$A$2:$A$4,Calibration!$D$2:$D$4,G14)</f>
        <v>577.08514601663501</v>
      </c>
    </row>
    <row r="15" spans="1:14" x14ac:dyDescent="0.25">
      <c r="A15">
        <v>65096</v>
      </c>
      <c r="B15">
        <v>14.053999900000001</v>
      </c>
      <c r="C15">
        <v>0.57950002</v>
      </c>
      <c r="D15">
        <v>763.72399901999995</v>
      </c>
      <c r="E15">
        <v>1.8123999799999999</v>
      </c>
      <c r="F15">
        <v>9.9000003020963209E+37</v>
      </c>
      <c r="G15">
        <v>1.48670006</v>
      </c>
      <c r="H15">
        <v>1235.3969726600001</v>
      </c>
      <c r="J15" s="2">
        <f>TREND(Calibration!$A$2:$A$4,Calibration!$B$2:$B$4,C15)</f>
        <v>402.32188648699292</v>
      </c>
      <c r="K15" s="2">
        <f>TREND(Calibration!$A$2:$A$4,Calibration!$C$2:$C$4,E15)</f>
        <v>711.70783621967701</v>
      </c>
      <c r="L15" s="2">
        <f>TREND(Calibration!$A$2:$A$4,Calibration!$D$2:$D$4,G15)</f>
        <v>571.94767614852015</v>
      </c>
    </row>
    <row r="16" spans="1:14" x14ac:dyDescent="0.25">
      <c r="A16">
        <v>70097</v>
      </c>
      <c r="B16">
        <v>13.963000299999999</v>
      </c>
      <c r="C16">
        <v>0.58050000999999996</v>
      </c>
      <c r="D16">
        <v>797.99499512</v>
      </c>
      <c r="E16">
        <v>1.84689999</v>
      </c>
      <c r="F16">
        <v>1114.2889404299999</v>
      </c>
      <c r="G16">
        <v>1.4878</v>
      </c>
      <c r="H16">
        <v>1156.7619628899999</v>
      </c>
      <c r="J16" s="2">
        <f>TREND(Calibration!$A$2:$A$4,Calibration!$B$2:$B$4,C16)</f>
        <v>402.94437438139573</v>
      </c>
      <c r="K16" s="2">
        <f>TREND(Calibration!$A$2:$A$4,Calibration!$C$2:$C$4,E16)</f>
        <v>725.57678935605611</v>
      </c>
      <c r="L16" s="2">
        <f>TREND(Calibration!$A$2:$A$4,Calibration!$D$2:$D$4,G16)</f>
        <v>572.39975136868009</v>
      </c>
    </row>
    <row r="17" spans="1:12" x14ac:dyDescent="0.25">
      <c r="A17">
        <v>75097</v>
      </c>
      <c r="B17">
        <v>13.90100002</v>
      </c>
      <c r="C17">
        <v>0.57730000999999997</v>
      </c>
      <c r="D17">
        <v>889.33898925999995</v>
      </c>
      <c r="E17">
        <v>1.9365999700000001</v>
      </c>
      <c r="F17">
        <v>1341.8430175799999</v>
      </c>
      <c r="G17">
        <v>1.4851000299999999</v>
      </c>
      <c r="H17">
        <v>1366.0510253899999</v>
      </c>
      <c r="J17" s="2">
        <f>TREND(Calibration!$A$2:$A$4,Calibration!$B$2:$B$4,C17)</f>
        <v>400.95239319949479</v>
      </c>
      <c r="K17" s="2">
        <f>TREND(Calibration!$A$2:$A$4,Calibration!$C$2:$C$4,E17)</f>
        <v>761.63604901870929</v>
      </c>
      <c r="L17" s="2">
        <f>TREND(Calibration!$A$2:$A$4,Calibration!$D$2:$D$4,G17)</f>
        <v>571.2900639928456</v>
      </c>
    </row>
    <row r="18" spans="1:12" x14ac:dyDescent="0.25">
      <c r="A18">
        <v>80098</v>
      </c>
      <c r="B18">
        <v>14.005000109999999</v>
      </c>
      <c r="C18">
        <v>0.57569999000000005</v>
      </c>
      <c r="D18">
        <v>638.42999268000005</v>
      </c>
      <c r="E18">
        <v>1.81939995</v>
      </c>
      <c r="F18">
        <v>9.9000003020963209E+37</v>
      </c>
      <c r="G18">
        <v>1.4835</v>
      </c>
      <c r="H18">
        <v>910.03497314000003</v>
      </c>
      <c r="J18" s="2">
        <f>TREND(Calibration!$A$2:$A$4,Calibration!$B$2:$B$4,C18)</f>
        <v>399.95639015866197</v>
      </c>
      <c r="K18" s="2">
        <f>TREND(Calibration!$A$2:$A$4,Calibration!$C$2:$C$4,E18)</f>
        <v>714.52181383551135</v>
      </c>
      <c r="L18" s="2">
        <f>TREND(Calibration!$A$2:$A$4,Calibration!$D$2:$D$4,G18)</f>
        <v>570.63245183717117</v>
      </c>
    </row>
    <row r="19" spans="1:12" x14ac:dyDescent="0.25">
      <c r="A19">
        <v>85097</v>
      </c>
      <c r="B19">
        <v>14.12199974</v>
      </c>
      <c r="C19">
        <v>0.57410002000000004</v>
      </c>
      <c r="D19">
        <v>1078.7280273399999</v>
      </c>
      <c r="E19">
        <v>1.8387999500000001</v>
      </c>
      <c r="F19">
        <v>979.19598388999998</v>
      </c>
      <c r="G19">
        <v>1.47490001</v>
      </c>
      <c r="H19">
        <v>9.9000003020963209E+37</v>
      </c>
      <c r="J19" s="2">
        <f>TREND(Calibration!$A$2:$A$4,Calibration!$B$2:$B$4,C19)</f>
        <v>398.96041824253507</v>
      </c>
      <c r="K19" s="2">
        <f>TREND(Calibration!$A$2:$A$4,Calibration!$C$2:$C$4,E19)</f>
        <v>722.32058522270086</v>
      </c>
      <c r="L19" s="2">
        <f>TREND(Calibration!$A$2:$A$4,Calibration!$D$2:$D$4,G19)</f>
        <v>567.09785688415229</v>
      </c>
    </row>
    <row r="20" spans="1:12" x14ac:dyDescent="0.25">
      <c r="A20">
        <v>90098</v>
      </c>
      <c r="B20">
        <v>14.31299973</v>
      </c>
      <c r="C20">
        <v>0.57679999000000004</v>
      </c>
      <c r="D20">
        <v>437.76300049000002</v>
      </c>
      <c r="E20">
        <v>1.82529998</v>
      </c>
      <c r="F20">
        <v>9.9000003020963209E+37</v>
      </c>
      <c r="G20">
        <v>1.4813000000000001</v>
      </c>
      <c r="H20">
        <v>973.08300781000003</v>
      </c>
      <c r="J20" s="2">
        <f>TREND(Calibration!$A$2:$A$4,Calibration!$B$2:$B$4,C20)</f>
        <v>400.64113368994043</v>
      </c>
      <c r="K20" s="2">
        <f>TREND(Calibration!$A$2:$A$4,Calibration!$C$2:$C$4,E20)</f>
        <v>716.89361719363296</v>
      </c>
      <c r="L20" s="2">
        <f>TREND(Calibration!$A$2:$A$4,Calibration!$D$2:$D$4,G20)</f>
        <v>569.72825207686435</v>
      </c>
    </row>
    <row r="21" spans="1:12" x14ac:dyDescent="0.25">
      <c r="A21">
        <v>95097</v>
      </c>
      <c r="B21">
        <v>14.364999770000001</v>
      </c>
      <c r="C21">
        <v>0.57190001000000001</v>
      </c>
      <c r="D21">
        <v>1015.77197266</v>
      </c>
      <c r="E21">
        <v>1.9333000199999999</v>
      </c>
      <c r="F21">
        <v>1127.1560058600001</v>
      </c>
      <c r="G21">
        <v>1.52670002</v>
      </c>
      <c r="H21">
        <v>9.9000003020963209E+37</v>
      </c>
      <c r="J21" s="2">
        <f>TREND(Calibration!$A$2:$A$4,Calibration!$B$2:$B$4,C21)</f>
        <v>397.59092495503694</v>
      </c>
      <c r="K21" s="2">
        <f>TREND(Calibration!$A$2:$A$4,Calibration!$C$2:$C$4,E21)</f>
        <v>760.30947398576302</v>
      </c>
      <c r="L21" s="2">
        <f>TREND(Calibration!$A$2:$A$4,Calibration!$D$2:$D$4,G21)</f>
        <v>588.38765535046775</v>
      </c>
    </row>
    <row r="22" spans="1:12" x14ac:dyDescent="0.25">
      <c r="A22">
        <v>100098</v>
      </c>
      <c r="B22">
        <v>14.34599972</v>
      </c>
      <c r="C22">
        <v>0.56919998000000005</v>
      </c>
      <c r="D22">
        <v>674.07299805000002</v>
      </c>
      <c r="E22">
        <v>1.8296999899999999</v>
      </c>
      <c r="F22">
        <v>988.84802246000004</v>
      </c>
      <c r="G22">
        <v>1.5336999899999999</v>
      </c>
      <c r="H22">
        <v>9.9000003020963209E+37</v>
      </c>
      <c r="J22" s="2">
        <f>TREND(Calibration!$A$2:$A$4,Calibration!$B$2:$B$4,C22)</f>
        <v>395.91017215798445</v>
      </c>
      <c r="K22" s="2">
        <f>TREND(Calibration!$A$2:$A$4,Calibration!$C$2:$C$4,E22)</f>
        <v>718.6624147241148</v>
      </c>
      <c r="L22" s="2">
        <f>TREND(Calibration!$A$2:$A$4,Calibration!$D$2:$D$4,G22)</f>
        <v>591.26464225781103</v>
      </c>
    </row>
    <row r="23" spans="1:12" x14ac:dyDescent="0.25">
      <c r="A23">
        <v>105107</v>
      </c>
      <c r="B23">
        <v>14.29699993</v>
      </c>
      <c r="C23">
        <v>0.57679999000000004</v>
      </c>
      <c r="D23">
        <v>433.01199341</v>
      </c>
      <c r="E23">
        <v>1.86689997</v>
      </c>
      <c r="F23">
        <v>1303.6639404299999</v>
      </c>
      <c r="G23">
        <v>1.50129998</v>
      </c>
      <c r="H23">
        <v>1322.2690429700001</v>
      </c>
      <c r="J23" s="2">
        <f>TREND(Calibration!$A$2:$A$4,Calibration!$B$2:$B$4,C23)</f>
        <v>400.64113368994043</v>
      </c>
      <c r="K23" s="2">
        <f>TREND(Calibration!$A$2:$A$4,Calibration!$C$2:$C$4,E23)</f>
        <v>733.61675181834278</v>
      </c>
      <c r="L23" s="2">
        <f>TREND(Calibration!$A$2:$A$4,Calibration!$D$2:$D$4,G23)</f>
        <v>577.94824167783815</v>
      </c>
    </row>
    <row r="24" spans="1:12" x14ac:dyDescent="0.25">
      <c r="A24">
        <v>110098</v>
      </c>
      <c r="B24">
        <v>14.20300007</v>
      </c>
      <c r="C24">
        <v>0.57620000999999998</v>
      </c>
      <c r="D24">
        <v>1223.30505371</v>
      </c>
      <c r="E24">
        <v>1.8070000399999999</v>
      </c>
      <c r="F24">
        <v>858.38500977000001</v>
      </c>
      <c r="G24">
        <v>1.4991999899999999</v>
      </c>
      <c r="H24">
        <v>1343.2010498</v>
      </c>
      <c r="J24" s="2">
        <f>TREND(Calibration!$A$2:$A$4,Calibration!$B$2:$B$4,C24)</f>
        <v>400.26764966821634</v>
      </c>
      <c r="K24" s="2">
        <f>TREND(Calibration!$A$2:$A$4,Calibration!$C$2:$C$4,E24)</f>
        <v>709.53706830397903</v>
      </c>
      <c r="L24" s="2">
        <f>TREND(Calibration!$A$2:$A$4,Calibration!$D$2:$D$4,G24)</f>
        <v>577.08514601663501</v>
      </c>
    </row>
    <row r="25" spans="1:12" x14ac:dyDescent="0.25">
      <c r="A25">
        <v>115099</v>
      </c>
      <c r="B25">
        <v>14.15100002</v>
      </c>
      <c r="C25">
        <v>0.57730000999999997</v>
      </c>
      <c r="D25">
        <v>930.09301758000004</v>
      </c>
      <c r="E25">
        <v>1.75300002</v>
      </c>
      <c r="F25">
        <v>586.93200683999999</v>
      </c>
      <c r="G25">
        <v>1.4678000200000001</v>
      </c>
      <c r="H25">
        <v>9.9000003020963209E+37</v>
      </c>
      <c r="J25" s="2">
        <f>TREND(Calibration!$A$2:$A$4,Calibration!$B$2:$B$4,C25)</f>
        <v>400.95239319949479</v>
      </c>
      <c r="K25" s="2">
        <f>TREND(Calibration!$A$2:$A$4,Calibration!$C$2:$C$4,E25)</f>
        <v>687.82913990791405</v>
      </c>
      <c r="L25" s="2">
        <f>TREND(Calibration!$A$2:$A$4,Calibration!$D$2:$D$4,G25)</f>
        <v>564.17976176770628</v>
      </c>
    </row>
    <row r="26" spans="1:12" x14ac:dyDescent="0.25">
      <c r="A26">
        <v>120099</v>
      </c>
      <c r="B26">
        <v>14.135000229999999</v>
      </c>
      <c r="C26">
        <v>0.57410002000000004</v>
      </c>
      <c r="D26">
        <v>638.45397949000005</v>
      </c>
      <c r="E26">
        <v>1.7400000099999999</v>
      </c>
      <c r="F26">
        <v>580.82098388999998</v>
      </c>
      <c r="G26">
        <v>1.4726999999999999</v>
      </c>
      <c r="H26">
        <v>1227.9310302700001</v>
      </c>
      <c r="J26" s="2">
        <f>TREND(Calibration!$A$2:$A$4,Calibration!$B$2:$B$4,C26)</f>
        <v>398.96041824253507</v>
      </c>
      <c r="K26" s="2">
        <f>TREND(Calibration!$A$2:$A$4,Calibration!$C$2:$C$4,E26)</f>
        <v>682.60315506146151</v>
      </c>
      <c r="L26" s="2">
        <f>TREND(Calibration!$A$2:$A$4,Calibration!$D$2:$D$4,G26)</f>
        <v>566.19365301384641</v>
      </c>
    </row>
    <row r="27" spans="1:12" x14ac:dyDescent="0.25">
      <c r="A27">
        <v>125099</v>
      </c>
      <c r="B27">
        <v>14.07299995</v>
      </c>
      <c r="C27">
        <v>0.57889997999999998</v>
      </c>
      <c r="D27">
        <v>930.57000731999995</v>
      </c>
      <c r="E27">
        <v>1.71249998</v>
      </c>
      <c r="F27">
        <v>480.45001221000001</v>
      </c>
      <c r="G27">
        <v>1.4878</v>
      </c>
      <c r="H27">
        <v>1316.6030273399999</v>
      </c>
      <c r="J27" s="2">
        <f>TREND(Calibration!$A$2:$A$4,Calibration!$B$2:$B$4,C27)</f>
        <v>401.9483651156217</v>
      </c>
      <c r="K27" s="2">
        <f>TREND(Calibration!$A$2:$A$4,Calibration!$C$2:$C$4,E27)</f>
        <v>671.54818356090209</v>
      </c>
      <c r="L27" s="2">
        <f>TREND(Calibration!$A$2:$A$4,Calibration!$D$2:$D$4,G27)</f>
        <v>572.39975136868009</v>
      </c>
    </row>
    <row r="28" spans="1:12" x14ac:dyDescent="0.25">
      <c r="A28">
        <v>130099</v>
      </c>
      <c r="B28">
        <v>14.07299995</v>
      </c>
      <c r="C28">
        <v>0.57679999000000004</v>
      </c>
      <c r="D28">
        <v>1073.9329834</v>
      </c>
      <c r="E28">
        <v>1.6621999700000001</v>
      </c>
      <c r="F28">
        <v>303.28601073999999</v>
      </c>
      <c r="G28">
        <v>1.47430003</v>
      </c>
      <c r="H28">
        <v>1128.5839843700001</v>
      </c>
      <c r="J28" s="2">
        <f>TREND(Calibration!$A$2:$A$4,Calibration!$B$2:$B$4,C28)</f>
        <v>400.64113368994043</v>
      </c>
      <c r="K28" s="2">
        <f>TREND(Calibration!$A$2:$A$4,Calibration!$C$2:$C$4,E28)</f>
        <v>651.32765372773986</v>
      </c>
      <c r="L28" s="2">
        <f>TREND(Calibration!$A$2:$A$4,Calibration!$D$2:$D$4,G28)</f>
        <v>566.85126516952096</v>
      </c>
    </row>
    <row r="29" spans="1:12" x14ac:dyDescent="0.25">
      <c r="A29">
        <v>135100</v>
      </c>
      <c r="B29">
        <v>14.10900021</v>
      </c>
      <c r="C29">
        <v>0.57459998000000001</v>
      </c>
      <c r="D29">
        <v>842.34197998000002</v>
      </c>
      <c r="E29">
        <v>1.66439998</v>
      </c>
      <c r="F29">
        <v>651.90399170000001</v>
      </c>
      <c r="G29">
        <v>1.4904999699999999</v>
      </c>
      <c r="H29">
        <v>9.9000003020963209E+37</v>
      </c>
      <c r="J29" s="2">
        <f>TREND(Calibration!$A$2:$A$4,Calibration!$B$2:$B$4,C29)</f>
        <v>399.2716404024423</v>
      </c>
      <c r="K29" s="2">
        <f>TREND(Calibration!$A$2:$A$4,Calibration!$C$2:$C$4,E29)</f>
        <v>652.21205450297339</v>
      </c>
      <c r="L29" s="2">
        <f>TREND(Calibration!$A$2:$A$4,Calibration!$D$2:$D$4,G29)</f>
        <v>573.50943874451445</v>
      </c>
    </row>
    <row r="30" spans="1:12" x14ac:dyDescent="0.25">
      <c r="A30">
        <v>140099</v>
      </c>
      <c r="B30">
        <v>14.10900021</v>
      </c>
      <c r="C30">
        <v>0.57080001000000002</v>
      </c>
      <c r="D30">
        <v>765.08300781000003</v>
      </c>
      <c r="E30">
        <v>1.7194999500000001</v>
      </c>
      <c r="F30">
        <v>772.71697998000002</v>
      </c>
      <c r="G30">
        <v>1.4986000100000001</v>
      </c>
      <c r="H30">
        <v>1135.24401855</v>
      </c>
      <c r="J30" s="2">
        <f>TREND(Calibration!$A$2:$A$4,Calibration!$B$2:$B$4,C30)</f>
        <v>396.90618142375848</v>
      </c>
      <c r="K30" s="2">
        <f>TREND(Calibration!$A$2:$A$4,Calibration!$C$2:$C$4,E30)</f>
        <v>674.36216117673644</v>
      </c>
      <c r="L30" s="2">
        <f>TREND(Calibration!$A$2:$A$4,Calibration!$D$2:$D$4,G30)</f>
        <v>576.83855430200379</v>
      </c>
    </row>
    <row r="31" spans="1:12" x14ac:dyDescent="0.25">
      <c r="A31">
        <v>145099</v>
      </c>
      <c r="B31">
        <v>14.053999900000001</v>
      </c>
      <c r="C31">
        <v>0.56870001999999997</v>
      </c>
      <c r="D31">
        <v>844.66400146000001</v>
      </c>
      <c r="E31">
        <v>1.76970005</v>
      </c>
      <c r="F31">
        <v>470.14898682</v>
      </c>
      <c r="G31">
        <v>1.5024000399999999</v>
      </c>
      <c r="H31">
        <v>9.9000003020963209E+37</v>
      </c>
      <c r="J31" s="2">
        <f>TREND(Calibration!$A$2:$A$4,Calibration!$B$2:$B$4,C31)</f>
        <v>395.59894999807716</v>
      </c>
      <c r="K31" s="2">
        <f>TREND(Calibration!$A$2:$A$4,Calibration!$C$2:$C$4,E31)</f>
        <v>694.54252733725457</v>
      </c>
      <c r="L31" s="2">
        <f>TREND(Calibration!$A$2:$A$4,Calibration!$D$2:$D$4,G31)</f>
        <v>578.40036621798504</v>
      </c>
    </row>
    <row r="32" spans="1:12" x14ac:dyDescent="0.25">
      <c r="A32">
        <v>150099</v>
      </c>
      <c r="B32">
        <v>13.98499966</v>
      </c>
      <c r="C32">
        <v>0.57239996999999998</v>
      </c>
      <c r="D32">
        <v>887.17297363</v>
      </c>
      <c r="E32">
        <v>1.8215999599999999</v>
      </c>
      <c r="F32">
        <v>499.32800293000003</v>
      </c>
      <c r="G32">
        <v>1.4953999499999999</v>
      </c>
      <c r="H32">
        <v>9.9000003020963209E+37</v>
      </c>
      <c r="J32" s="2">
        <f>TREND(Calibration!$A$2:$A$4,Calibration!$B$2:$B$4,C32)</f>
        <v>397.90214711494417</v>
      </c>
      <c r="K32" s="2">
        <f>TREND(Calibration!$A$2:$A$4,Calibration!$C$2:$C$4,E32)</f>
        <v>715.40621461074488</v>
      </c>
      <c r="L32" s="2">
        <f>TREND(Calibration!$A$2:$A$4,Calibration!$D$2:$D$4,G32)</f>
        <v>575.5233299906547</v>
      </c>
    </row>
    <row r="33" spans="1:12" x14ac:dyDescent="0.25">
      <c r="A33">
        <v>155099</v>
      </c>
      <c r="B33">
        <v>13.95600033</v>
      </c>
      <c r="C33">
        <v>0.57569999000000005</v>
      </c>
      <c r="D33">
        <v>923.73199463000003</v>
      </c>
      <c r="E33">
        <v>1.7712999599999999</v>
      </c>
      <c r="F33">
        <v>739.125</v>
      </c>
      <c r="G33">
        <v>1.52509999</v>
      </c>
      <c r="H33">
        <v>1205.5610351600001</v>
      </c>
      <c r="J33" s="2">
        <f>TREND(Calibration!$A$2:$A$4,Calibration!$B$2:$B$4,C33)</f>
        <v>399.95639015866197</v>
      </c>
      <c r="K33" s="2">
        <f>TREND(Calibration!$A$2:$A$4,Calibration!$C$2:$C$4,E33)</f>
        <v>695.18568879756788</v>
      </c>
      <c r="L33" s="2">
        <f>TREND(Calibration!$A$2:$A$4,Calibration!$D$2:$D$4,G33)</f>
        <v>587.73004319479332</v>
      </c>
    </row>
    <row r="34" spans="1:12" x14ac:dyDescent="0.25">
      <c r="A34">
        <v>160099</v>
      </c>
      <c r="B34">
        <v>14.010999679999999</v>
      </c>
      <c r="C34">
        <v>0.56969999999999998</v>
      </c>
      <c r="D34">
        <v>922.35900878999996</v>
      </c>
      <c r="E34">
        <v>1.6660000100000001</v>
      </c>
      <c r="F34">
        <v>797.30102538999995</v>
      </c>
      <c r="G34">
        <v>1.5159000199999999</v>
      </c>
      <c r="H34">
        <v>1089.3060302700001</v>
      </c>
      <c r="J34" s="2">
        <f>TREND(Calibration!$A$2:$A$4,Calibration!$B$2:$B$4,C34)</f>
        <v>396.22143166753881</v>
      </c>
      <c r="K34" s="2">
        <f>TREND(Calibration!$A$2:$A$4,Calibration!$C$2:$C$4,E34)</f>
        <v>652.85526420310975</v>
      </c>
      <c r="L34" s="2">
        <f>TREND(Calibration!$A$2:$A$4,Calibration!$D$2:$D$4,G34)</f>
        <v>583.94885652714311</v>
      </c>
    </row>
    <row r="35" spans="1:12" x14ac:dyDescent="0.25">
      <c r="A35">
        <v>165103</v>
      </c>
      <c r="B35">
        <v>14.06000042</v>
      </c>
      <c r="C35">
        <v>0.57840002000000001</v>
      </c>
      <c r="D35">
        <v>921.38098145000004</v>
      </c>
      <c r="E35">
        <v>1.67630005</v>
      </c>
      <c r="F35">
        <v>673.59497069999998</v>
      </c>
      <c r="G35">
        <v>1.5163999800000001</v>
      </c>
      <c r="H35">
        <v>1041.16699219</v>
      </c>
      <c r="J35" s="2">
        <f>TREND(Calibration!$A$2:$A$4,Calibration!$B$2:$B$4,C35)</f>
        <v>401.63714295571447</v>
      </c>
      <c r="K35" s="2">
        <f>TREND(Calibration!$A$2:$A$4,Calibration!$C$2:$C$4,E35)</f>
        <v>656.9958650917132</v>
      </c>
      <c r="L35" s="2">
        <f>TREND(Calibration!$A$2:$A$4,Calibration!$D$2:$D$4,G35)</f>
        <v>584.15434003267183</v>
      </c>
    </row>
    <row r="36" spans="1:12" x14ac:dyDescent="0.25">
      <c r="A36">
        <v>170104</v>
      </c>
      <c r="B36">
        <v>14.14099979</v>
      </c>
      <c r="C36">
        <v>0.57410002000000004</v>
      </c>
      <c r="D36">
        <v>1301.20495605</v>
      </c>
      <c r="E36">
        <v>1.7719000600000001</v>
      </c>
      <c r="F36">
        <v>782.77697753999996</v>
      </c>
      <c r="G36">
        <v>1.5159000199999999</v>
      </c>
      <c r="H36">
        <v>9.9000003020963209E+37</v>
      </c>
      <c r="J36" s="2">
        <f>TREND(Calibration!$A$2:$A$4,Calibration!$B$2:$B$4,C36)</f>
        <v>398.96041824253507</v>
      </c>
      <c r="K36" s="2">
        <f>TREND(Calibration!$A$2:$A$4,Calibration!$C$2:$C$4,E36)</f>
        <v>695.42692811248821</v>
      </c>
      <c r="L36" s="2">
        <f>TREND(Calibration!$A$2:$A$4,Calibration!$D$2:$D$4,G36)</f>
        <v>583.94885652714311</v>
      </c>
    </row>
    <row r="37" spans="1:12" x14ac:dyDescent="0.25">
      <c r="A37">
        <v>175100</v>
      </c>
      <c r="B37">
        <v>14.255000109999999</v>
      </c>
      <c r="C37">
        <v>0.57999997999999997</v>
      </c>
      <c r="D37">
        <v>510.24398803999998</v>
      </c>
      <c r="E37">
        <v>1.8512999999999999</v>
      </c>
      <c r="F37">
        <v>1328.99401855</v>
      </c>
      <c r="G37">
        <v>1.5163999800000001</v>
      </c>
      <c r="H37">
        <v>1208.6660156200001</v>
      </c>
      <c r="J37" s="2">
        <f>TREND(Calibration!$A$2:$A$4,Calibration!$B$2:$B$4,C37)</f>
        <v>402.63310864690015</v>
      </c>
      <c r="K37" s="2">
        <f>TREND(Calibration!$A$2:$A$4,Calibration!$C$2:$C$4,E37)</f>
        <v>727.34558688653783</v>
      </c>
      <c r="L37" s="2">
        <f>TREND(Calibration!$A$2:$A$4,Calibration!$D$2:$D$4,G37)</f>
        <v>584.15434003267183</v>
      </c>
    </row>
    <row r="38" spans="1:12" x14ac:dyDescent="0.25">
      <c r="A38">
        <v>180101</v>
      </c>
      <c r="B38">
        <v>14.255000109999999</v>
      </c>
      <c r="C38">
        <v>0.57410002000000004</v>
      </c>
      <c r="D38">
        <v>929.16101074000005</v>
      </c>
      <c r="E38">
        <v>1.7665</v>
      </c>
      <c r="F38">
        <v>1043.7810058600001</v>
      </c>
      <c r="G38">
        <v>1.51540005</v>
      </c>
      <c r="H38">
        <v>9.9000003020963209E+37</v>
      </c>
      <c r="J38" s="2">
        <f>TREND(Calibration!$A$2:$A$4,Calibration!$B$2:$B$4,C38)</f>
        <v>398.96041824253507</v>
      </c>
      <c r="K38" s="2">
        <f>TREND(Calibration!$A$2:$A$4,Calibration!$C$2:$C$4,E38)</f>
        <v>693.25611195696717</v>
      </c>
      <c r="L38" s="2">
        <f>TREND(Calibration!$A$2:$A$4,Calibration!$D$2:$D$4,G38)</f>
        <v>583.74336891161556</v>
      </c>
    </row>
    <row r="39" spans="1:12" x14ac:dyDescent="0.25">
      <c r="A39">
        <v>185104</v>
      </c>
      <c r="B39">
        <v>14.17700005</v>
      </c>
      <c r="C39">
        <v>0.57840002000000001</v>
      </c>
      <c r="D39">
        <v>655.89599609000004</v>
      </c>
      <c r="E39">
        <v>1.8372000500000001</v>
      </c>
      <c r="F39">
        <v>1211.7879638700001</v>
      </c>
      <c r="G39">
        <v>1.48029995</v>
      </c>
      <c r="H39">
        <v>1086.14294434</v>
      </c>
      <c r="J39" s="2">
        <f>TREND(Calibration!$A$2:$A$4,Calibration!$B$2:$B$4,C39)</f>
        <v>401.63714295571447</v>
      </c>
      <c r="K39" s="2">
        <f>TREND(Calibration!$A$2:$A$4,Calibration!$C$2:$C$4,E39)</f>
        <v>721.67742778237277</v>
      </c>
      <c r="L39" s="2">
        <f>TREND(Calibration!$A$2:$A$4,Calibration!$D$2:$D$4,G39)</f>
        <v>569.31723163582114</v>
      </c>
    </row>
    <row r="40" spans="1:12" x14ac:dyDescent="0.25">
      <c r="A40">
        <v>190101</v>
      </c>
      <c r="B40">
        <v>14.07900047</v>
      </c>
      <c r="C40">
        <v>0.57950002</v>
      </c>
      <c r="D40">
        <v>1063.4530029299999</v>
      </c>
      <c r="E40">
        <v>1.8248000099999999</v>
      </c>
      <c r="F40">
        <v>1077.0949707</v>
      </c>
      <c r="G40">
        <v>1.4851000299999999</v>
      </c>
      <c r="H40">
        <v>9.9000003020963209E+37</v>
      </c>
      <c r="J40" s="2">
        <f>TREND(Calibration!$A$2:$A$4,Calibration!$B$2:$B$4,C40)</f>
        <v>402.32188648699292</v>
      </c>
      <c r="K40" s="2">
        <f>TREND(Calibration!$A$2:$A$4,Calibration!$C$2:$C$4,E40)</f>
        <v>716.69262999103228</v>
      </c>
      <c r="L40" s="2">
        <f>TREND(Calibration!$A$2:$A$4,Calibration!$D$2:$D$4,G40)</f>
        <v>571.2900639928456</v>
      </c>
    </row>
    <row r="41" spans="1:12" x14ac:dyDescent="0.25">
      <c r="A41">
        <v>195101</v>
      </c>
      <c r="B41">
        <v>13.96899986</v>
      </c>
      <c r="C41">
        <v>0.57730000999999997</v>
      </c>
      <c r="D41">
        <v>762.89099121000004</v>
      </c>
      <c r="E41">
        <v>1.8631000499999999</v>
      </c>
      <c r="F41">
        <v>1300.1290283200001</v>
      </c>
      <c r="G41">
        <v>1.49160004</v>
      </c>
      <c r="H41">
        <v>9.9000003020963209E+37</v>
      </c>
      <c r="J41" s="2">
        <f>TREND(Calibration!$A$2:$A$4,Calibration!$B$2:$B$4,C41)</f>
        <v>400.95239319949479</v>
      </c>
      <c r="K41" s="2">
        <f>TREND(Calibration!$A$2:$A$4,Calibration!$C$2:$C$4,E41)</f>
        <v>732.08918958279594</v>
      </c>
      <c r="L41" s="2">
        <f>TREND(Calibration!$A$2:$A$4,Calibration!$D$2:$D$4,G41)</f>
        <v>573.96156739466039</v>
      </c>
    </row>
    <row r="42" spans="1:12" x14ac:dyDescent="0.25">
      <c r="A42">
        <v>200101</v>
      </c>
      <c r="B42">
        <v>13.913999560000001</v>
      </c>
      <c r="C42">
        <v>0.57190001000000001</v>
      </c>
      <c r="D42">
        <v>589.66699218999997</v>
      </c>
      <c r="E42">
        <v>1.98090005</v>
      </c>
      <c r="F42">
        <v>1236.07299805</v>
      </c>
      <c r="G42">
        <v>1.49810004</v>
      </c>
      <c r="H42">
        <v>9.9000003020963209E+37</v>
      </c>
      <c r="J42" s="2">
        <f>TREND(Calibration!$A$2:$A$4,Calibration!$B$2:$B$4,C42)</f>
        <v>397.59092495503694</v>
      </c>
      <c r="K42" s="2">
        <f>TREND(Calibration!$A$2:$A$4,Calibration!$C$2:$C$4,E42)</f>
        <v>779.44461584109115</v>
      </c>
      <c r="L42" s="2">
        <f>TREND(Calibration!$A$2:$A$4,Calibration!$D$2:$D$4,G42)</f>
        <v>576.63306668647613</v>
      </c>
    </row>
    <row r="43" spans="1:12" x14ac:dyDescent="0.25">
      <c r="A43">
        <v>205101</v>
      </c>
      <c r="B43">
        <v>13.911000250000001</v>
      </c>
      <c r="C43">
        <v>0.57139998999999997</v>
      </c>
      <c r="D43">
        <v>604.89001465000001</v>
      </c>
      <c r="E43">
        <v>1.81449997</v>
      </c>
      <c r="F43">
        <v>980.625</v>
      </c>
      <c r="G43">
        <v>1.4953999499999999</v>
      </c>
      <c r="H43">
        <v>9.9000003020963209E+37</v>
      </c>
      <c r="J43" s="2">
        <f>TREND(Calibration!$A$2:$A$4,Calibration!$B$2:$B$4,C43)</f>
        <v>397.27966544548246</v>
      </c>
      <c r="K43" s="2">
        <f>TREND(Calibration!$A$2:$A$4,Calibration!$C$2:$C$4,E43)</f>
        <v>712.55202910242883</v>
      </c>
      <c r="L43" s="2">
        <f>TREND(Calibration!$A$2:$A$4,Calibration!$D$2:$D$4,G43)</f>
        <v>575.5233299906547</v>
      </c>
    </row>
    <row r="44" spans="1:12" x14ac:dyDescent="0.25">
      <c r="A44">
        <v>210101</v>
      </c>
      <c r="B44">
        <v>14.03100014</v>
      </c>
      <c r="C44">
        <v>0.57300001</v>
      </c>
      <c r="D44">
        <v>758.29199218999997</v>
      </c>
      <c r="E44">
        <v>1.9230999900000001</v>
      </c>
      <c r="F44">
        <v>717.59002685999997</v>
      </c>
      <c r="G44">
        <v>1.4673000599999999</v>
      </c>
      <c r="H44">
        <v>1359.0529785199999</v>
      </c>
      <c r="J44" s="2">
        <f>TREND(Calibration!$A$2:$A$4,Calibration!$B$2:$B$4,C44)</f>
        <v>398.2756684863154</v>
      </c>
      <c r="K44" s="2">
        <f>TREND(Calibration!$A$2:$A$4,Calibration!$C$2:$C$4,E44)</f>
        <v>756.20907696965617</v>
      </c>
      <c r="L44" s="2">
        <f>TREND(Calibration!$A$2:$A$4,Calibration!$D$2:$D$4,G44)</f>
        <v>563.97427826217756</v>
      </c>
    </row>
    <row r="45" spans="1:12" x14ac:dyDescent="0.25">
      <c r="A45">
        <v>215101</v>
      </c>
      <c r="B45">
        <v>14.170000079999999</v>
      </c>
      <c r="C45">
        <v>0.57459998000000001</v>
      </c>
      <c r="D45">
        <v>705.23199463000003</v>
      </c>
      <c r="E45">
        <v>1.9343999599999999</v>
      </c>
      <c r="F45">
        <v>673.63201904000005</v>
      </c>
      <c r="G45">
        <v>1.4835</v>
      </c>
      <c r="H45">
        <v>1274.86206055</v>
      </c>
      <c r="J45" s="2">
        <f>TREND(Calibration!$A$2:$A$4,Calibration!$B$2:$B$4,C45)</f>
        <v>399.2716404024423</v>
      </c>
      <c r="K45" s="2">
        <f>TREND(Calibration!$A$2:$A$4,Calibration!$C$2:$C$4,E45)</f>
        <v>760.75164824347576</v>
      </c>
      <c r="L45" s="2">
        <f>TREND(Calibration!$A$2:$A$4,Calibration!$D$2:$D$4,G45)</f>
        <v>570.63245183717117</v>
      </c>
    </row>
    <row r="46" spans="1:12" x14ac:dyDescent="0.25">
      <c r="A46">
        <v>220101</v>
      </c>
      <c r="B46">
        <v>14.32299995</v>
      </c>
      <c r="C46">
        <v>0.57410002000000004</v>
      </c>
      <c r="D46">
        <v>801.84997558999999</v>
      </c>
      <c r="E46">
        <v>1.8550000200000001</v>
      </c>
      <c r="F46">
        <v>1019.47497559</v>
      </c>
      <c r="G46">
        <v>1.5077999799999999</v>
      </c>
      <c r="H46">
        <v>1102.1340332</v>
      </c>
      <c r="J46" s="2">
        <f>TREND(Calibration!$A$2:$A$4,Calibration!$B$2:$B$4,C46)</f>
        <v>398.96041824253507</v>
      </c>
      <c r="K46" s="2">
        <f>TREND(Calibration!$A$2:$A$4,Calibration!$C$2:$C$4,E46)</f>
        <v>728.83298946942602</v>
      </c>
      <c r="L46" s="2">
        <f>TREND(Calibration!$A$2:$A$4,Calibration!$D$2:$D$4,G46)</f>
        <v>580.61974096965389</v>
      </c>
    </row>
    <row r="47" spans="1:12" x14ac:dyDescent="0.25">
      <c r="A47">
        <v>225101</v>
      </c>
      <c r="B47">
        <v>14.413999560000001</v>
      </c>
      <c r="C47">
        <v>0.56969999999999998</v>
      </c>
      <c r="D47">
        <v>792.60302734000004</v>
      </c>
      <c r="E47">
        <v>1.88639998</v>
      </c>
      <c r="F47">
        <v>1189.9399414100001</v>
      </c>
      <c r="G47">
        <v>1.5039999500000001</v>
      </c>
      <c r="H47">
        <v>939.20800781000003</v>
      </c>
      <c r="J47" s="2">
        <f>TREND(Calibration!$A$2:$A$4,Calibration!$B$2:$B$4,C47)</f>
        <v>396.22143166753881</v>
      </c>
      <c r="K47" s="2">
        <f>TREND(Calibration!$A$2:$A$4,Calibration!$C$2:$C$4,E47)</f>
        <v>741.45572707802887</v>
      </c>
      <c r="L47" s="2">
        <f>TREND(Calibration!$A$2:$A$4,Calibration!$D$2:$D$4,G47)</f>
        <v>579.05792905367264</v>
      </c>
    </row>
    <row r="48" spans="1:12" x14ac:dyDescent="0.25">
      <c r="A48">
        <v>230101</v>
      </c>
      <c r="B48">
        <v>14.416999819999999</v>
      </c>
      <c r="C48">
        <v>0.57300001</v>
      </c>
      <c r="D48">
        <v>841.21899413999995</v>
      </c>
      <c r="E48">
        <v>1.9576</v>
      </c>
      <c r="F48">
        <v>1308.4799804700001</v>
      </c>
      <c r="G48">
        <v>1.4947999700000001</v>
      </c>
      <c r="H48">
        <v>1066.2199707</v>
      </c>
      <c r="J48" s="2">
        <f>TREND(Calibration!$A$2:$A$4,Calibration!$B$2:$B$4,C48)</f>
        <v>398.2756684863154</v>
      </c>
      <c r="K48" s="2">
        <f>TREND(Calibration!$A$2:$A$4,Calibration!$C$2:$C$4,E48)</f>
        <v>770.07803010603516</v>
      </c>
      <c r="L48" s="2">
        <f>TREND(Calibration!$A$2:$A$4,Calibration!$D$2:$D$4,G48)</f>
        <v>575.27673827602348</v>
      </c>
    </row>
    <row r="49" spans="1:12" x14ac:dyDescent="0.25">
      <c r="A49">
        <v>235101</v>
      </c>
      <c r="B49">
        <v>14.34300041</v>
      </c>
      <c r="C49">
        <v>0.57239996999999998</v>
      </c>
      <c r="D49">
        <v>789.88397216999999</v>
      </c>
      <c r="E49">
        <v>1.9528000400000001</v>
      </c>
      <c r="F49">
        <v>9.9000003020963209E+37</v>
      </c>
      <c r="G49">
        <v>1.4818999799999999</v>
      </c>
      <c r="H49">
        <v>1071.5369873</v>
      </c>
      <c r="J49" s="2">
        <f>TREND(Calibration!$A$2:$A$4,Calibration!$B$2:$B$4,C49)</f>
        <v>397.90214711494417</v>
      </c>
      <c r="K49" s="2">
        <f>TREND(Calibration!$A$2:$A$4,Calibration!$C$2:$C$4,E49)</f>
        <v>768.14845326543445</v>
      </c>
      <c r="L49" s="2">
        <f>TREND(Calibration!$A$2:$A$4,Calibration!$D$2:$D$4,G49)</f>
        <v>569.97484379149557</v>
      </c>
    </row>
    <row r="50" spans="1:12" x14ac:dyDescent="0.25">
      <c r="A50">
        <v>240101</v>
      </c>
      <c r="B50">
        <v>14.20400047</v>
      </c>
      <c r="C50">
        <v>0.57620000999999998</v>
      </c>
      <c r="D50">
        <v>828.44897461000005</v>
      </c>
      <c r="E50">
        <v>2.02349997</v>
      </c>
      <c r="F50">
        <v>9.9000003020963209E+37</v>
      </c>
      <c r="G50">
        <v>1.49269998</v>
      </c>
      <c r="H50">
        <v>1203.1889648399999</v>
      </c>
      <c r="J50" s="2">
        <f>TREND(Calibration!$A$2:$A$4,Calibration!$B$2:$B$4,C50)</f>
        <v>400.26764966821634</v>
      </c>
      <c r="K50" s="2">
        <f>TREND(Calibration!$A$2:$A$4,Calibration!$C$2:$C$4,E50)</f>
        <v>796.56972085101711</v>
      </c>
      <c r="L50" s="2">
        <f>TREND(Calibration!$A$2:$A$4,Calibration!$D$2:$D$4,G50)</f>
        <v>574.41364261482033</v>
      </c>
    </row>
    <row r="51" spans="1:12" x14ac:dyDescent="0.25">
      <c r="A51">
        <v>245114</v>
      </c>
      <c r="B51">
        <v>14.1079998</v>
      </c>
      <c r="C51">
        <v>0.57349998000000002</v>
      </c>
      <c r="D51">
        <v>917.79400635000002</v>
      </c>
      <c r="E51">
        <v>1.9424999999999999</v>
      </c>
      <c r="F51">
        <v>9.9000003020963209E+37</v>
      </c>
      <c r="G51">
        <v>1.4883999800000001</v>
      </c>
      <c r="H51">
        <v>955.72198486000002</v>
      </c>
      <c r="J51" s="2">
        <f>TREND(Calibration!$A$2:$A$4,Calibration!$B$2:$B$4,C51)</f>
        <v>398.58689687116384</v>
      </c>
      <c r="K51" s="2">
        <f>TREND(Calibration!$A$2:$A$4,Calibration!$C$2:$C$4,E51)</f>
        <v>764.0078523768309</v>
      </c>
      <c r="L51" s="2">
        <f>TREND(Calibration!$A$2:$A$4,Calibration!$D$2:$D$4,G51)</f>
        <v>572.64634308331142</v>
      </c>
    </row>
    <row r="52" spans="1:12" x14ac:dyDescent="0.25">
      <c r="A52">
        <v>250104</v>
      </c>
      <c r="B52">
        <v>14.1079998</v>
      </c>
      <c r="C52">
        <v>0.57139998999999997</v>
      </c>
      <c r="D52">
        <v>384.84600829999999</v>
      </c>
      <c r="E52">
        <v>1.9673999499999999</v>
      </c>
      <c r="F52">
        <v>9.9000003020963209E+37</v>
      </c>
      <c r="G52">
        <v>1.47969997</v>
      </c>
      <c r="H52">
        <v>1096.2729492200001</v>
      </c>
      <c r="J52" s="2">
        <f>TREND(Calibration!$A$2:$A$4,Calibration!$B$2:$B$4,C52)</f>
        <v>397.27966544548246</v>
      </c>
      <c r="K52" s="2">
        <f>TREND(Calibration!$A$2:$A$4,Calibration!$C$2:$C$4,E52)</f>
        <v>774.01759555221497</v>
      </c>
      <c r="L52" s="2">
        <f>TREND(Calibration!$A$2:$A$4,Calibration!$D$2:$D$4,G52)</f>
        <v>569.07063992118981</v>
      </c>
    </row>
    <row r="53" spans="1:12" x14ac:dyDescent="0.25">
      <c r="A53">
        <v>255104</v>
      </c>
      <c r="B53">
        <v>14.02600002</v>
      </c>
      <c r="C53">
        <v>0.56919998000000005</v>
      </c>
      <c r="D53">
        <v>639.73699951000003</v>
      </c>
      <c r="E53">
        <v>2.0046000500000001</v>
      </c>
      <c r="F53">
        <v>9.9000003020963209E+37</v>
      </c>
      <c r="G53">
        <v>1.4830000400000001</v>
      </c>
      <c r="H53">
        <v>935.33099364999998</v>
      </c>
      <c r="J53" s="2">
        <f>TREND(Calibration!$A$2:$A$4,Calibration!$B$2:$B$4,C53)</f>
        <v>395.91017215798445</v>
      </c>
      <c r="K53" s="2">
        <f>TREND(Calibration!$A$2:$A$4,Calibration!$C$2:$C$4,E53)</f>
        <v>788.97198088626601</v>
      </c>
      <c r="L53" s="2">
        <f>TREND(Calibration!$A$2:$A$4,Calibration!$D$2:$D$4,G53)</f>
        <v>570.42696833164257</v>
      </c>
    </row>
    <row r="54" spans="1:12" x14ac:dyDescent="0.25">
      <c r="A54">
        <v>260101</v>
      </c>
      <c r="B54">
        <v>14.00899982</v>
      </c>
      <c r="C54">
        <v>0.57190001000000001</v>
      </c>
      <c r="D54">
        <v>822.65301513999998</v>
      </c>
      <c r="E54">
        <v>2.0882999899999999</v>
      </c>
      <c r="F54">
        <v>9.9000003020963209E+37</v>
      </c>
      <c r="G54">
        <v>1.5077999799999999</v>
      </c>
      <c r="H54">
        <v>1280.6569824200001</v>
      </c>
      <c r="J54" s="2">
        <f>TREND(Calibration!$A$2:$A$4,Calibration!$B$2:$B$4,C54)</f>
        <v>397.59092495503694</v>
      </c>
      <c r="K54" s="2">
        <f>TREND(Calibration!$A$2:$A$4,Calibration!$C$2:$C$4,E54)</f>
        <v>822.61923331830099</v>
      </c>
      <c r="L54" s="2">
        <f>TREND(Calibration!$A$2:$A$4,Calibration!$D$2:$D$4,G54)</f>
        <v>580.61974096965389</v>
      </c>
    </row>
    <row r="55" spans="1:12" x14ac:dyDescent="0.25">
      <c r="A55">
        <v>265101</v>
      </c>
      <c r="B55">
        <v>14.100999829999999</v>
      </c>
      <c r="C55">
        <v>0.56699997000000002</v>
      </c>
      <c r="D55">
        <v>706.76800536999997</v>
      </c>
      <c r="E55">
        <v>1.9641</v>
      </c>
      <c r="F55">
        <v>9.9000003020963209E+37</v>
      </c>
      <c r="G55">
        <v>1.5132000400000001</v>
      </c>
      <c r="H55">
        <v>1337.47302246</v>
      </c>
      <c r="J55" s="2">
        <f>TREND(Calibration!$A$2:$A$4,Calibration!$B$2:$B$4,C55)</f>
        <v>394.54067887048632</v>
      </c>
      <c r="K55" s="2">
        <f>TREND(Calibration!$A$2:$A$4,Calibration!$C$2:$C$4,E55)</f>
        <v>772.69102051926882</v>
      </c>
      <c r="L55" s="2">
        <f>TREND(Calibration!$A$2:$A$4,Calibration!$D$2:$D$4,G55)</f>
        <v>582.8391650413098</v>
      </c>
    </row>
    <row r="56" spans="1:12" x14ac:dyDescent="0.25">
      <c r="A56">
        <v>270101</v>
      </c>
      <c r="B56">
        <v>14.196999549999999</v>
      </c>
      <c r="C56">
        <v>0.56650001000000005</v>
      </c>
      <c r="D56">
        <v>299.98199462999997</v>
      </c>
      <c r="E56">
        <v>2.0936999300000001</v>
      </c>
      <c r="F56">
        <v>9.9000003020963209E+37</v>
      </c>
      <c r="G56">
        <v>1.54990005</v>
      </c>
      <c r="H56">
        <v>9.9000003020963209E+37</v>
      </c>
      <c r="J56" s="2">
        <f>TREND(Calibration!$A$2:$A$4,Calibration!$B$2:$B$4,C56)</f>
        <v>394.22945671057909</v>
      </c>
      <c r="K56" s="2">
        <f>TREND(Calibration!$A$2:$A$4,Calibration!$C$2:$C$4,E56)</f>
        <v>824.79000123399908</v>
      </c>
      <c r="L56" s="2">
        <f>TREND(Calibration!$A$2:$A$4,Calibration!$D$2:$D$4,G56)</f>
        <v>597.92286515279159</v>
      </c>
    </row>
    <row r="57" spans="1:12" x14ac:dyDescent="0.25">
      <c r="A57">
        <v>275104</v>
      </c>
      <c r="B57">
        <v>14.213999749999999</v>
      </c>
      <c r="C57">
        <v>0.56650001000000005</v>
      </c>
      <c r="D57">
        <v>525.41400146000001</v>
      </c>
      <c r="E57">
        <v>1.9549000299999999</v>
      </c>
      <c r="F57">
        <v>9.9000003020963209E+37</v>
      </c>
      <c r="G57">
        <v>1.5326000500000001</v>
      </c>
      <c r="H57">
        <v>1104.9680175799999</v>
      </c>
      <c r="J57" s="2">
        <f>TREND(Calibration!$A$2:$A$4,Calibration!$B$2:$B$4,C57)</f>
        <v>394.22945671057909</v>
      </c>
      <c r="K57" s="2">
        <f>TREND(Calibration!$A$2:$A$4,Calibration!$C$2:$C$4,E57)</f>
        <v>768.99264614818617</v>
      </c>
      <c r="L57" s="2">
        <f>TREND(Calibration!$A$2:$A$4,Calibration!$D$2:$D$4,G57)</f>
        <v>590.81256703765121</v>
      </c>
    </row>
    <row r="58" spans="1:12" x14ac:dyDescent="0.25">
      <c r="A58">
        <v>280101</v>
      </c>
      <c r="B58">
        <v>14.199000359999999</v>
      </c>
      <c r="C58">
        <v>0.56760001000000004</v>
      </c>
      <c r="D58">
        <v>1149.67004395</v>
      </c>
      <c r="E58">
        <v>1.8334000100000001</v>
      </c>
      <c r="F58">
        <v>1287.8649902300001</v>
      </c>
      <c r="G58">
        <v>1.51479995</v>
      </c>
      <c r="H58">
        <v>9.9000003020963209E+37</v>
      </c>
      <c r="J58" s="2">
        <f>TREND(Calibration!$A$2:$A$4,Calibration!$B$2:$B$4,C58)</f>
        <v>394.91420024185754</v>
      </c>
      <c r="K58" s="2">
        <f>TREND(Calibration!$A$2:$A$4,Calibration!$C$2:$C$4,E58)</f>
        <v>720.14981730700299</v>
      </c>
      <c r="L58" s="2">
        <f>TREND(Calibration!$A$2:$A$4,Calibration!$D$2:$D$4,G58)</f>
        <v>583.49672787699728</v>
      </c>
    </row>
    <row r="59" spans="1:12" x14ac:dyDescent="0.25">
      <c r="A59">
        <v>285101</v>
      </c>
      <c r="B59">
        <v>14.152000429999999</v>
      </c>
      <c r="C59">
        <v>0.57509999999999994</v>
      </c>
      <c r="D59">
        <v>454.21200562000001</v>
      </c>
      <c r="E59">
        <v>1.81509995</v>
      </c>
      <c r="F59">
        <v>9.9000003020963209E+37</v>
      </c>
      <c r="G59">
        <v>1.51370001</v>
      </c>
      <c r="H59">
        <v>1163.44104004</v>
      </c>
      <c r="J59" s="2">
        <f>TREND(Calibration!$A$2:$A$4,Calibration!$B$2:$B$4,C59)</f>
        <v>399.58289991199666</v>
      </c>
      <c r="K59" s="2">
        <f>TREND(Calibration!$A$2:$A$4,Calibration!$C$2:$C$4,E59)</f>
        <v>712.793220177526</v>
      </c>
      <c r="L59" s="2">
        <f>TREND(Calibration!$A$2:$A$4,Calibration!$D$2:$D$4,G59)</f>
        <v>583.04465265683734</v>
      </c>
    </row>
    <row r="60" spans="1:12" x14ac:dyDescent="0.25">
      <c r="A60">
        <v>290101</v>
      </c>
      <c r="B60">
        <v>14.024000170000001</v>
      </c>
      <c r="C60">
        <v>0.56870001999999997</v>
      </c>
      <c r="D60">
        <v>961.73297118999994</v>
      </c>
      <c r="E60">
        <v>1.79130006</v>
      </c>
      <c r="F60">
        <v>1293.9399414100001</v>
      </c>
      <c r="G60">
        <v>1.5316000000000001</v>
      </c>
      <c r="H60">
        <v>9.9000003020963209E+37</v>
      </c>
      <c r="J60" s="2">
        <f>TREND(Calibration!$A$2:$A$4,Calibration!$B$2:$B$4,C60)</f>
        <v>395.59894999807716</v>
      </c>
      <c r="K60" s="2">
        <f>TREND(Calibration!$A$2:$A$4,Calibration!$C$2:$C$4,E60)</f>
        <v>703.2256994996776</v>
      </c>
      <c r="L60" s="2">
        <f>TREND(Calibration!$A$2:$A$4,Calibration!$D$2:$D$4,G60)</f>
        <v>590.401546596608</v>
      </c>
    </row>
    <row r="61" spans="1:12" x14ac:dyDescent="0.25">
      <c r="A61">
        <v>295101</v>
      </c>
      <c r="B61">
        <v>13.98400021</v>
      </c>
      <c r="C61">
        <v>0.57029998000000004</v>
      </c>
      <c r="D61">
        <v>555.44097899999997</v>
      </c>
      <c r="E61">
        <v>1.7762000600000001</v>
      </c>
      <c r="F61">
        <v>1281.6340332</v>
      </c>
      <c r="G61">
        <v>1.4996999499999999</v>
      </c>
      <c r="H61">
        <v>9.9000003020963209E+37</v>
      </c>
      <c r="J61" s="2">
        <f>TREND(Calibration!$A$2:$A$4,Calibration!$B$2:$B$4,C61)</f>
        <v>396.5949156892629</v>
      </c>
      <c r="K61" s="2">
        <f>TREND(Calibration!$A$2:$A$4,Calibration!$C$2:$C$4,E61)</f>
        <v>697.15552177047346</v>
      </c>
      <c r="L61" s="2">
        <f>TREND(Calibration!$A$2:$A$4,Calibration!$D$2:$D$4,G61)</f>
        <v>577.29062952216361</v>
      </c>
    </row>
    <row r="62" spans="1:12" x14ac:dyDescent="0.25">
      <c r="A62">
        <v>300101</v>
      </c>
      <c r="B62">
        <v>14.045000079999999</v>
      </c>
      <c r="C62">
        <v>0.57349998000000002</v>
      </c>
      <c r="D62">
        <v>487.24600220000002</v>
      </c>
      <c r="E62">
        <v>1.7491999899999999</v>
      </c>
      <c r="F62">
        <v>9.9000003020963209E+37</v>
      </c>
      <c r="G62">
        <v>1.50020003</v>
      </c>
      <c r="H62">
        <v>9.9000003020963209E+37</v>
      </c>
      <c r="J62" s="2">
        <f>TREND(Calibration!$A$2:$A$4,Calibration!$B$2:$B$4,C62)</f>
        <v>398.58689687116384</v>
      </c>
      <c r="K62" s="2">
        <f>TREND(Calibration!$A$2:$A$4,Calibration!$C$2:$C$4,E62)</f>
        <v>686.30153345252938</v>
      </c>
      <c r="L62" s="2">
        <f>TREND(Calibration!$A$2:$A$4,Calibration!$D$2:$D$4,G62)</f>
        <v>577.49616234767927</v>
      </c>
    </row>
    <row r="63" spans="1:12" x14ac:dyDescent="0.25">
      <c r="A63">
        <v>305104</v>
      </c>
      <c r="B63">
        <v>14.13099957</v>
      </c>
      <c r="C63">
        <v>0.56969999999999998</v>
      </c>
      <c r="D63">
        <v>466.06900023999998</v>
      </c>
      <c r="E63">
        <v>1.7167999700000001</v>
      </c>
      <c r="F63">
        <v>9.9000003020963209E+37</v>
      </c>
      <c r="G63">
        <v>1.5039999500000001</v>
      </c>
      <c r="H63">
        <v>1341.29199219</v>
      </c>
      <c r="J63" s="2">
        <f>TREND(Calibration!$A$2:$A$4,Calibration!$B$2:$B$4,C63)</f>
        <v>396.22143166753881</v>
      </c>
      <c r="K63" s="2">
        <f>TREND(Calibration!$A$2:$A$4,Calibration!$C$2:$C$4,E63)</f>
        <v>673.27677319890222</v>
      </c>
      <c r="L63" s="2">
        <f>TREND(Calibration!$A$2:$A$4,Calibration!$D$2:$D$4,G63)</f>
        <v>579.05792905367264</v>
      </c>
    </row>
    <row r="64" spans="1:12" x14ac:dyDescent="0.25">
      <c r="A64">
        <v>310104</v>
      </c>
      <c r="B64">
        <v>14.20699978</v>
      </c>
      <c r="C64">
        <v>0.56969999999999998</v>
      </c>
      <c r="D64">
        <v>653.12701416000004</v>
      </c>
      <c r="E64">
        <v>1.75409997</v>
      </c>
      <c r="F64">
        <v>9.9000003020963209E+37</v>
      </c>
      <c r="G64">
        <v>1.5116000199999999</v>
      </c>
      <c r="H64">
        <v>9.9000003020963209E+37</v>
      </c>
      <c r="J64" s="2">
        <f>TREND(Calibration!$A$2:$A$4,Calibration!$B$2:$B$4,C64)</f>
        <v>396.22143166753881</v>
      </c>
      <c r="K64" s="2">
        <f>TREND(Calibration!$A$2:$A$4,Calibration!$C$2:$C$4,E64)</f>
        <v>688.2713181856119</v>
      </c>
      <c r="L64" s="2">
        <f>TREND(Calibration!$A$2:$A$4,Calibration!$D$2:$D$4,G64)</f>
        <v>582.1815569956342</v>
      </c>
    </row>
    <row r="65" spans="1:12" x14ac:dyDescent="0.25">
      <c r="A65">
        <v>315101</v>
      </c>
      <c r="B65">
        <v>14.22999954</v>
      </c>
      <c r="C65">
        <v>0.57349998000000002</v>
      </c>
      <c r="D65">
        <v>666.42602538999995</v>
      </c>
      <c r="E65">
        <v>1.7595000300000001</v>
      </c>
      <c r="F65">
        <v>9.9000003020963209E+37</v>
      </c>
      <c r="G65">
        <v>1.5493999700000001</v>
      </c>
      <c r="H65">
        <v>9.9000003020963209E+37</v>
      </c>
      <c r="J65" s="2">
        <f>TREND(Calibration!$A$2:$A$4,Calibration!$B$2:$B$4,C65)</f>
        <v>398.58689687116384</v>
      </c>
      <c r="K65" s="2">
        <f>TREND(Calibration!$A$2:$A$4,Calibration!$C$2:$C$4,E65)</f>
        <v>690.44213434113294</v>
      </c>
      <c r="L65" s="2">
        <f>TREND(Calibration!$A$2:$A$4,Calibration!$D$2:$D$4,G65)</f>
        <v>597.71733232727604</v>
      </c>
    </row>
    <row r="66" spans="1:12" x14ac:dyDescent="0.25">
      <c r="A66">
        <v>320106</v>
      </c>
      <c r="B66">
        <v>14.251000400000001</v>
      </c>
      <c r="C66">
        <v>0.56969999999999998</v>
      </c>
      <c r="D66">
        <v>316.82598876999998</v>
      </c>
      <c r="E66">
        <v>1.8113000399999999</v>
      </c>
      <c r="F66">
        <v>9.9000003020963209E+37</v>
      </c>
      <c r="G66">
        <v>1.5467</v>
      </c>
      <c r="H66">
        <v>1178.86206055</v>
      </c>
      <c r="J66" s="2">
        <f>TREND(Calibration!$A$2:$A$4,Calibration!$B$2:$B$4,C66)</f>
        <v>396.22143166753881</v>
      </c>
      <c r="K66" s="2">
        <f>TREND(Calibration!$A$2:$A$4,Calibration!$C$2:$C$4,E66)</f>
        <v>711.26566196196438</v>
      </c>
      <c r="L66" s="2">
        <f>TREND(Calibration!$A$2:$A$4,Calibration!$D$2:$D$4,G66)</f>
        <v>596.60764495144156</v>
      </c>
    </row>
    <row r="67" spans="1:12" x14ac:dyDescent="0.25">
      <c r="A67">
        <v>325105</v>
      </c>
      <c r="B67">
        <v>14.13399982</v>
      </c>
      <c r="C67">
        <v>0.57569999000000005</v>
      </c>
      <c r="D67">
        <v>769.06298828000001</v>
      </c>
      <c r="E67">
        <v>1.99059999</v>
      </c>
      <c r="F67">
        <v>9.9000003020963209E+37</v>
      </c>
      <c r="G67">
        <v>1.5245000099999999</v>
      </c>
      <c r="H67">
        <v>1223.4630127</v>
      </c>
      <c r="J67" s="2">
        <f>TREND(Calibration!$A$2:$A$4,Calibration!$B$2:$B$4,C67)</f>
        <v>399.95639015866197</v>
      </c>
      <c r="K67" s="2">
        <f>TREND(Calibration!$A$2:$A$4,Calibration!$C$2:$C$4,E67)</f>
        <v>783.34397741477437</v>
      </c>
      <c r="L67" s="2">
        <f>TREND(Calibration!$A$2:$A$4,Calibration!$D$2:$D$4,G67)</f>
        <v>587.48345148016199</v>
      </c>
    </row>
    <row r="68" spans="1:12" x14ac:dyDescent="0.25">
      <c r="A68">
        <v>330104</v>
      </c>
      <c r="B68">
        <v>14.04800034</v>
      </c>
      <c r="C68">
        <v>0.57509999999999994</v>
      </c>
      <c r="D68">
        <v>765.15899658000001</v>
      </c>
      <c r="E68">
        <v>1.99650002</v>
      </c>
      <c r="F68">
        <v>9.9000003020963209E+37</v>
      </c>
      <c r="G68">
        <v>1.55260003</v>
      </c>
      <c r="H68">
        <v>1010.42297363</v>
      </c>
      <c r="J68" s="2">
        <f>TREND(Calibration!$A$2:$A$4,Calibration!$B$2:$B$4,C68)</f>
        <v>399.58289991199666</v>
      </c>
      <c r="K68" s="2">
        <f>TREND(Calibration!$A$2:$A$4,Calibration!$C$2:$C$4,E68)</f>
        <v>785.7157807728961</v>
      </c>
      <c r="L68" s="2">
        <f>TREND(Calibration!$A$2:$A$4,Calibration!$D$2:$D$4,G68)</f>
        <v>599.03255663862501</v>
      </c>
    </row>
    <row r="69" spans="1:12" x14ac:dyDescent="0.25">
      <c r="A69">
        <v>335104</v>
      </c>
      <c r="B69">
        <v>13.993000029999999</v>
      </c>
      <c r="C69">
        <v>0.57730000999999997</v>
      </c>
      <c r="D69">
        <v>482.50900268999999</v>
      </c>
      <c r="E69">
        <v>1.81449997</v>
      </c>
      <c r="F69">
        <v>9.9000003020963209E+37</v>
      </c>
      <c r="G69">
        <v>1.55209994</v>
      </c>
      <c r="H69">
        <v>9.9000003020963209E+37</v>
      </c>
      <c r="J69" s="2">
        <f>TREND(Calibration!$A$2:$A$4,Calibration!$B$2:$B$4,C69)</f>
        <v>400.95239319949479</v>
      </c>
      <c r="K69" s="2">
        <f>TREND(Calibration!$A$2:$A$4,Calibration!$C$2:$C$4,E69)</f>
        <v>712.55202910242883</v>
      </c>
      <c r="L69" s="2">
        <f>TREND(Calibration!$A$2:$A$4,Calibration!$D$2:$D$4,G69)</f>
        <v>598.82701970311052</v>
      </c>
    </row>
    <row r="70" spans="1:12" x14ac:dyDescent="0.25">
      <c r="A70">
        <v>340104</v>
      </c>
      <c r="B70">
        <v>13.963999749999999</v>
      </c>
      <c r="C70">
        <v>0.57459998000000001</v>
      </c>
      <c r="D70">
        <v>666.95098876999998</v>
      </c>
      <c r="E70">
        <v>1.9177000500000001</v>
      </c>
      <c r="F70">
        <v>9.9000003020963209E+37</v>
      </c>
      <c r="G70">
        <v>1.5397000300000001</v>
      </c>
      <c r="H70">
        <v>9.9000003020963209E+37</v>
      </c>
      <c r="J70" s="2">
        <f>TREND(Calibration!$A$2:$A$4,Calibration!$B$2:$B$4,C70)</f>
        <v>399.2716404024423</v>
      </c>
      <c r="K70" s="2">
        <f>TREND(Calibration!$A$2:$A$4,Calibration!$C$2:$C$4,E70)</f>
        <v>754.0383090539583</v>
      </c>
      <c r="L70" s="2">
        <f>TREND(Calibration!$A$2:$A$4,Calibration!$D$2:$D$4,G70)</f>
        <v>593.73065804409828</v>
      </c>
    </row>
    <row r="71" spans="1:12" x14ac:dyDescent="0.25">
      <c r="A71">
        <v>345101</v>
      </c>
      <c r="B71">
        <v>13.95400047</v>
      </c>
      <c r="C71">
        <v>0.57139998999999997</v>
      </c>
      <c r="D71">
        <v>883.08099364999998</v>
      </c>
      <c r="E71">
        <v>1.7897000300000001</v>
      </c>
      <c r="F71">
        <v>9.9000003020963209E+37</v>
      </c>
      <c r="G71">
        <v>1.5418000199999999</v>
      </c>
      <c r="H71">
        <v>1160.5</v>
      </c>
      <c r="J71" s="2">
        <f>TREND(Calibration!$A$2:$A$4,Calibration!$B$2:$B$4,C71)</f>
        <v>397.27966544548246</v>
      </c>
      <c r="K71" s="2">
        <f>TREND(Calibration!$A$2:$A$4,Calibration!$C$2:$C$4,E71)</f>
        <v>702.58248979954135</v>
      </c>
      <c r="L71" s="2">
        <f>TREND(Calibration!$A$2:$A$4,Calibration!$D$2:$D$4,G71)</f>
        <v>594.59375370530131</v>
      </c>
    </row>
    <row r="72" spans="1:12" x14ac:dyDescent="0.25">
      <c r="A72">
        <v>350105</v>
      </c>
      <c r="B72">
        <v>14.09000015</v>
      </c>
      <c r="C72">
        <v>0.57889997999999998</v>
      </c>
      <c r="D72">
        <v>294.67800903</v>
      </c>
      <c r="E72">
        <v>1.82319999</v>
      </c>
      <c r="F72">
        <v>9.9000003020963209E+37</v>
      </c>
      <c r="G72">
        <v>1.5326000500000001</v>
      </c>
      <c r="H72">
        <v>1190.8339843700001</v>
      </c>
      <c r="J72" s="2">
        <f>TREND(Calibration!$A$2:$A$4,Calibration!$B$2:$B$4,C72)</f>
        <v>401.9483651156217</v>
      </c>
      <c r="K72" s="2">
        <f>TREND(Calibration!$A$2:$A$4,Calibration!$C$2:$C$4,E72)</f>
        <v>716.04942431088125</v>
      </c>
      <c r="L72" s="2">
        <f>TREND(Calibration!$A$2:$A$4,Calibration!$D$2:$D$4,G72)</f>
        <v>590.81256703765121</v>
      </c>
    </row>
    <row r="73" spans="1:12" x14ac:dyDescent="0.25">
      <c r="A73">
        <v>355114</v>
      </c>
      <c r="B73">
        <v>14.23600006</v>
      </c>
      <c r="C73">
        <v>0.57459998000000001</v>
      </c>
      <c r="D73">
        <v>689.18402100000003</v>
      </c>
      <c r="E73">
        <v>1.8647999799999999</v>
      </c>
      <c r="F73">
        <v>9.9000003020963209E+37</v>
      </c>
      <c r="G73">
        <v>1.5202000099999999</v>
      </c>
      <c r="H73">
        <v>1084.7719726600001</v>
      </c>
      <c r="J73" s="2">
        <f>TREND(Calibration!$A$2:$A$4,Calibration!$B$2:$B$4,C73)</f>
        <v>399.2716404024423</v>
      </c>
      <c r="K73" s="2">
        <f>TREND(Calibration!$A$2:$A$4,Calibration!$C$2:$C$4,E73)</f>
        <v>732.77255893559095</v>
      </c>
      <c r="L73" s="2">
        <f>TREND(Calibration!$A$2:$A$4,Calibration!$D$2:$D$4,G73)</f>
        <v>585.71615194865308</v>
      </c>
    </row>
    <row r="74" spans="1:12" x14ac:dyDescent="0.25">
      <c r="A74">
        <v>360105</v>
      </c>
      <c r="B74">
        <v>14.25199986</v>
      </c>
      <c r="C74">
        <v>0.57239996999999998</v>
      </c>
      <c r="D74">
        <v>529.78802489999998</v>
      </c>
      <c r="E74">
        <v>1.8080999900000001</v>
      </c>
      <c r="F74">
        <v>9.9000003020963209E+37</v>
      </c>
      <c r="G74">
        <v>1.51970005</v>
      </c>
      <c r="H74">
        <v>975.77099609000004</v>
      </c>
      <c r="J74" s="2">
        <f>TREND(Calibration!$A$2:$A$4,Calibration!$B$2:$B$4,C74)</f>
        <v>397.90214711494417</v>
      </c>
      <c r="K74" s="2">
        <f>TREND(Calibration!$A$2:$A$4,Calibration!$C$2:$C$4,E74)</f>
        <v>709.97924658167699</v>
      </c>
      <c r="L74" s="2">
        <f>TREND(Calibration!$A$2:$A$4,Calibration!$D$2:$D$4,G74)</f>
        <v>585.51066844312447</v>
      </c>
    </row>
    <row r="75" spans="1:12" x14ac:dyDescent="0.25">
      <c r="A75">
        <v>365105</v>
      </c>
      <c r="B75">
        <v>14.194000239999999</v>
      </c>
      <c r="C75">
        <v>0.58590001000000003</v>
      </c>
      <c r="D75">
        <v>623.04602050999995</v>
      </c>
      <c r="E75">
        <v>1.74699998</v>
      </c>
      <c r="F75">
        <v>9.9000003020963209E+37</v>
      </c>
      <c r="G75">
        <v>1.5212999599999999</v>
      </c>
      <c r="H75">
        <v>1248.5100097699999</v>
      </c>
      <c r="J75" s="2">
        <f>TREND(Calibration!$A$2:$A$4,Calibration!$B$2:$B$4,C75)</f>
        <v>406.30584262585364</v>
      </c>
      <c r="K75" s="2">
        <f>TREND(Calibration!$A$2:$A$4,Calibration!$C$2:$C$4,E75)</f>
        <v>685.41713267729585</v>
      </c>
      <c r="L75" s="2">
        <f>TREND(Calibration!$A$2:$A$4,Calibration!$D$2:$D$4,G75)</f>
        <v>586.16823127881196</v>
      </c>
    </row>
    <row r="76" spans="1:12" x14ac:dyDescent="0.25">
      <c r="A76">
        <v>370106</v>
      </c>
      <c r="B76">
        <v>14.102999690000001</v>
      </c>
      <c r="C76">
        <v>0.58270001000000005</v>
      </c>
      <c r="D76">
        <v>517.40802001999998</v>
      </c>
      <c r="E76">
        <v>1.7885999699999999</v>
      </c>
      <c r="F76">
        <v>9.9000003020963209E+37</v>
      </c>
      <c r="G76">
        <v>1.52349997</v>
      </c>
      <c r="H76">
        <v>946.30499268000005</v>
      </c>
      <c r="J76" s="2">
        <f>TREND(Calibration!$A$2:$A$4,Calibration!$B$2:$B$4,C76)</f>
        <v>404.3138614439527</v>
      </c>
      <c r="K76" s="2">
        <f>TREND(Calibration!$A$2:$A$4,Calibration!$C$2:$C$4,E76)</f>
        <v>702.14026730200567</v>
      </c>
      <c r="L76" s="2">
        <f>TREND(Calibration!$A$2:$A$4,Calibration!$D$2:$D$4,G76)</f>
        <v>587.07243514911784</v>
      </c>
    </row>
    <row r="77" spans="1:12" x14ac:dyDescent="0.25">
      <c r="A77">
        <v>375104</v>
      </c>
      <c r="B77">
        <v>13.993000029999999</v>
      </c>
      <c r="C77">
        <v>0.58429998000000005</v>
      </c>
      <c r="D77">
        <v>964.96099853999999</v>
      </c>
      <c r="E77">
        <v>1.7226999999999999</v>
      </c>
      <c r="F77">
        <v>9.9000003020963209E+37</v>
      </c>
      <c r="G77">
        <v>1.5163999800000001</v>
      </c>
      <c r="H77">
        <v>9.9000003020963209E+37</v>
      </c>
      <c r="J77" s="2">
        <f>TREND(Calibration!$A$2:$A$4,Calibration!$B$2:$B$4,C77)</f>
        <v>405.30983336007961</v>
      </c>
      <c r="K77" s="2">
        <f>TREND(Calibration!$A$2:$A$4,Calibration!$C$2:$C$4,E77)</f>
        <v>675.64857655702372</v>
      </c>
      <c r="L77" s="2">
        <f>TREND(Calibration!$A$2:$A$4,Calibration!$D$2:$D$4,G77)</f>
        <v>584.15434003267183</v>
      </c>
    </row>
    <row r="78" spans="1:12" x14ac:dyDescent="0.25">
      <c r="A78">
        <v>380105</v>
      </c>
      <c r="B78">
        <v>13.961000439999999</v>
      </c>
      <c r="C78">
        <v>0.58160000999999995</v>
      </c>
      <c r="D78">
        <v>430</v>
      </c>
      <c r="E78">
        <v>1.6557999800000001</v>
      </c>
      <c r="F78">
        <v>9.9000003020963209E+37</v>
      </c>
      <c r="G78">
        <v>1.50730002</v>
      </c>
      <c r="H78">
        <v>841.92700194999998</v>
      </c>
      <c r="J78" s="2">
        <f>TREND(Calibration!$A$2:$A$4,Calibration!$B$2:$B$4,C78)</f>
        <v>403.62911791267419</v>
      </c>
      <c r="K78" s="2">
        <f>TREND(Calibration!$A$2:$A$4,Calibration!$C$2:$C$4,E78)</f>
        <v>648.75486718700279</v>
      </c>
      <c r="L78" s="2">
        <f>TREND(Calibration!$A$2:$A$4,Calibration!$D$2:$D$4,G78)</f>
        <v>580.41425746412528</v>
      </c>
    </row>
    <row r="79" spans="1:12" x14ac:dyDescent="0.25">
      <c r="A79">
        <v>385106</v>
      </c>
      <c r="B79">
        <v>13.94799995</v>
      </c>
      <c r="C79">
        <v>0.57889997999999998</v>
      </c>
      <c r="D79">
        <v>601.46600341999999</v>
      </c>
      <c r="E79">
        <v>1.6433000600000001</v>
      </c>
      <c r="F79">
        <v>9.9000003020963209E+37</v>
      </c>
      <c r="G79">
        <v>1.4947999700000001</v>
      </c>
      <c r="H79">
        <v>892.33001708999996</v>
      </c>
      <c r="J79" s="2">
        <f>TREND(Calibration!$A$2:$A$4,Calibration!$B$2:$B$4,C79)</f>
        <v>401.9483651156217</v>
      </c>
      <c r="K79" s="2">
        <f>TREND(Calibration!$A$2:$A$4,Calibration!$C$2:$C$4,E79)</f>
        <v>643.72991778297398</v>
      </c>
      <c r="L79" s="2">
        <f>TREND(Calibration!$A$2:$A$4,Calibration!$D$2:$D$4,G79)</f>
        <v>575.27673827602348</v>
      </c>
    </row>
    <row r="80" spans="1:12" x14ac:dyDescent="0.25">
      <c r="A80">
        <v>390105</v>
      </c>
      <c r="B80">
        <v>14.022000309999999</v>
      </c>
      <c r="C80">
        <v>0.57410002000000004</v>
      </c>
      <c r="D80">
        <v>1000.5510253899999</v>
      </c>
      <c r="E80">
        <v>1.6497999400000001</v>
      </c>
      <c r="F80">
        <v>9.9000003020963209E+37</v>
      </c>
      <c r="G80">
        <v>1.50020003</v>
      </c>
      <c r="H80">
        <v>9.9000003020963209E+37</v>
      </c>
      <c r="J80" s="2">
        <f>TREND(Calibration!$A$2:$A$4,Calibration!$B$2:$B$4,C80)</f>
        <v>398.96041824253507</v>
      </c>
      <c r="K80" s="2">
        <f>TREND(Calibration!$A$2:$A$4,Calibration!$C$2:$C$4,E80)</f>
        <v>646.34285995638459</v>
      </c>
      <c r="L80" s="2">
        <f>TREND(Calibration!$A$2:$A$4,Calibration!$D$2:$D$4,G80)</f>
        <v>577.49616234767927</v>
      </c>
    </row>
    <row r="81" spans="1:12" x14ac:dyDescent="0.25">
      <c r="A81">
        <v>395106</v>
      </c>
      <c r="B81">
        <v>14.149000170000001</v>
      </c>
      <c r="C81">
        <v>0.57139998999999997</v>
      </c>
      <c r="D81">
        <v>990.75701904000005</v>
      </c>
      <c r="E81">
        <v>1.63039994</v>
      </c>
      <c r="F81">
        <v>1108.4229736299999</v>
      </c>
      <c r="G81">
        <v>1.51859999</v>
      </c>
      <c r="H81">
        <v>1286.3370361299999</v>
      </c>
      <c r="J81" s="2">
        <f>TREND(Calibration!$A$2:$A$4,Calibration!$B$2:$B$4,C81)</f>
        <v>397.27966544548246</v>
      </c>
      <c r="K81" s="2">
        <f>TREND(Calibration!$A$2:$A$4,Calibration!$C$2:$C$4,E81)</f>
        <v>638.54408856919508</v>
      </c>
      <c r="L81" s="2">
        <f>TREND(Calibration!$A$2:$A$4,Calibration!$D$2:$D$4,G81)</f>
        <v>585.05854390297759</v>
      </c>
    </row>
    <row r="82" spans="1:12" x14ac:dyDescent="0.25">
      <c r="A82">
        <v>400105</v>
      </c>
      <c r="B82">
        <v>14.300999640000001</v>
      </c>
      <c r="C82">
        <v>0.57139998999999997</v>
      </c>
      <c r="D82">
        <v>407.00900268999999</v>
      </c>
      <c r="E82">
        <v>1.67470002</v>
      </c>
      <c r="F82">
        <v>9.9000003020963209E+37</v>
      </c>
      <c r="G82">
        <v>1.5039999500000001</v>
      </c>
      <c r="H82">
        <v>9.9000003020963209E+37</v>
      </c>
      <c r="J82" s="2">
        <f>TREND(Calibration!$A$2:$A$4,Calibration!$B$2:$B$4,C82)</f>
        <v>397.27966544548246</v>
      </c>
      <c r="K82" s="2">
        <f>TREND(Calibration!$A$2:$A$4,Calibration!$C$2:$C$4,E82)</f>
        <v>656.35265539157683</v>
      </c>
      <c r="L82" s="2">
        <f>TREND(Calibration!$A$2:$A$4,Calibration!$D$2:$D$4,G82)</f>
        <v>579.05792905367264</v>
      </c>
    </row>
    <row r="83" spans="1:12" x14ac:dyDescent="0.25">
      <c r="A83">
        <v>405106</v>
      </c>
      <c r="B83">
        <v>14.35700035</v>
      </c>
      <c r="C83">
        <v>0.57190001000000001</v>
      </c>
      <c r="D83">
        <v>760.19396973000005</v>
      </c>
      <c r="E83">
        <v>1.6396000399999999</v>
      </c>
      <c r="F83">
        <v>931.02502441000001</v>
      </c>
      <c r="G83">
        <v>1.50619996</v>
      </c>
      <c r="H83">
        <v>1321.6319580100001</v>
      </c>
      <c r="J83" s="2">
        <f>TREND(Calibration!$A$2:$A$4,Calibration!$B$2:$B$4,C83)</f>
        <v>397.59092495503694</v>
      </c>
      <c r="K83" s="2">
        <f>TREND(Calibration!$A$2:$A$4,Calibration!$C$2:$C$4,E83)</f>
        <v>642.2425152000859</v>
      </c>
      <c r="L83" s="2">
        <f>TREND(Calibration!$A$2:$A$4,Calibration!$D$2:$D$4,G83)</f>
        <v>579.9621329239784</v>
      </c>
    </row>
    <row r="84" spans="1:12" x14ac:dyDescent="0.25">
      <c r="A84">
        <v>410105</v>
      </c>
      <c r="B84">
        <v>14.300999640000001</v>
      </c>
      <c r="C84">
        <v>0.57300001</v>
      </c>
      <c r="D84">
        <v>845.09497069999998</v>
      </c>
      <c r="E84">
        <v>1.63039994</v>
      </c>
      <c r="F84">
        <v>9.9000003020963209E+37</v>
      </c>
      <c r="G84">
        <v>1.50730002</v>
      </c>
      <c r="H84">
        <v>1317.2910156200001</v>
      </c>
      <c r="J84" s="2">
        <f>TREND(Calibration!$A$2:$A$4,Calibration!$B$2:$B$4,C84)</f>
        <v>398.2756684863154</v>
      </c>
      <c r="K84" s="2">
        <f>TREND(Calibration!$A$2:$A$4,Calibration!$C$2:$C$4,E84)</f>
        <v>638.54408856919508</v>
      </c>
      <c r="L84" s="2">
        <f>TREND(Calibration!$A$2:$A$4,Calibration!$D$2:$D$4,G84)</f>
        <v>580.41425746412528</v>
      </c>
    </row>
    <row r="85" spans="1:12" x14ac:dyDescent="0.25">
      <c r="A85">
        <v>415105</v>
      </c>
      <c r="B85">
        <v>14.18799973</v>
      </c>
      <c r="C85">
        <v>0.57620000999999998</v>
      </c>
      <c r="D85">
        <v>1002.56896973</v>
      </c>
      <c r="E85">
        <v>1.59850001</v>
      </c>
      <c r="F85">
        <v>9.9000003020963209E+37</v>
      </c>
      <c r="G85">
        <v>1.5082999500000001</v>
      </c>
      <c r="H85">
        <v>1115.8699951200001</v>
      </c>
      <c r="J85" s="2">
        <f>TREND(Calibration!$A$2:$A$4,Calibration!$B$2:$B$4,C85)</f>
        <v>400.26764966821634</v>
      </c>
      <c r="K85" s="2">
        <f>TREND(Calibration!$A$2:$A$4,Calibration!$C$2:$C$4,E85)</f>
        <v>625.72036375799155</v>
      </c>
      <c r="L85" s="2">
        <f>TREND(Calibration!$A$2:$A$4,Calibration!$D$2:$D$4,G85)</f>
        <v>580.82522858518155</v>
      </c>
    </row>
    <row r="86" spans="1:12" x14ac:dyDescent="0.25">
      <c r="A86">
        <v>420105</v>
      </c>
      <c r="B86">
        <v>14.07699966</v>
      </c>
      <c r="C86">
        <v>0.57410002000000004</v>
      </c>
      <c r="D86">
        <v>757.89398193</v>
      </c>
      <c r="E86">
        <v>1.6081999499999999</v>
      </c>
      <c r="F86">
        <v>9.9000003020963209E+37</v>
      </c>
      <c r="G86">
        <v>1.49699998</v>
      </c>
      <c r="H86">
        <v>9.9000003020963209E+37</v>
      </c>
      <c r="J86" s="2">
        <f>TREND(Calibration!$A$2:$A$4,Calibration!$B$2:$B$4,C86)</f>
        <v>398.96041824253507</v>
      </c>
      <c r="K86" s="2">
        <f>TREND(Calibration!$A$2:$A$4,Calibration!$C$2:$C$4,E86)</f>
        <v>629.61972533167477</v>
      </c>
      <c r="L86" s="2">
        <f>TREND(Calibration!$A$2:$A$4,Calibration!$D$2:$D$4,G86)</f>
        <v>576.18094214632924</v>
      </c>
    </row>
    <row r="87" spans="1:12" x14ac:dyDescent="0.25">
      <c r="A87">
        <v>425105</v>
      </c>
      <c r="B87">
        <v>14.00599957</v>
      </c>
      <c r="C87">
        <v>0.58270001000000005</v>
      </c>
      <c r="D87">
        <v>459.72399902000001</v>
      </c>
      <c r="E87">
        <v>1.58449996</v>
      </c>
      <c r="F87">
        <v>9.9000003020963209E+37</v>
      </c>
      <c r="G87">
        <v>1.4894000300000001</v>
      </c>
      <c r="H87">
        <v>1337.73706055</v>
      </c>
      <c r="J87" s="2">
        <f>TREND(Calibration!$A$2:$A$4,Calibration!$B$2:$B$4,C87)</f>
        <v>404.3138614439527</v>
      </c>
      <c r="K87" s="2">
        <f>TREND(Calibration!$A$2:$A$4,Calibration!$C$2:$C$4,E87)</f>
        <v>620.09236430648525</v>
      </c>
      <c r="L87" s="2">
        <f>TREND(Calibration!$A$2:$A$4,Calibration!$D$2:$D$4,G87)</f>
        <v>573.05736352435463</v>
      </c>
    </row>
    <row r="88" spans="1:12" x14ac:dyDescent="0.25">
      <c r="A88">
        <v>430106</v>
      </c>
      <c r="B88">
        <v>13.93500042</v>
      </c>
      <c r="C88">
        <v>0.57950002</v>
      </c>
      <c r="D88">
        <v>810.47302246000004</v>
      </c>
      <c r="E88">
        <v>1.6244000199999999</v>
      </c>
      <c r="F88">
        <v>9.9000003020963209E+37</v>
      </c>
      <c r="G88">
        <v>1.4780999399999999</v>
      </c>
      <c r="H88">
        <v>1186.5930175799999</v>
      </c>
      <c r="J88" s="2">
        <f>TREND(Calibration!$A$2:$A$4,Calibration!$B$2:$B$4,C88)</f>
        <v>402.32188648699292</v>
      </c>
      <c r="K88" s="2">
        <f>TREND(Calibration!$A$2:$A$4,Calibration!$C$2:$C$4,E88)</f>
        <v>636.13212957839983</v>
      </c>
      <c r="L88" s="2">
        <f>TREND(Calibration!$A$2:$A$4,Calibration!$D$2:$D$4,G88)</f>
        <v>568.41302776551538</v>
      </c>
    </row>
    <row r="89" spans="1:12" x14ac:dyDescent="0.25">
      <c r="A89">
        <v>435108</v>
      </c>
      <c r="B89">
        <v>13.93799973</v>
      </c>
      <c r="C89">
        <v>0.57999997999999997</v>
      </c>
      <c r="D89">
        <v>524.57897949000005</v>
      </c>
      <c r="E89">
        <v>1.63419998</v>
      </c>
      <c r="F89">
        <v>1106.9830322299999</v>
      </c>
      <c r="G89">
        <v>1.48730004</v>
      </c>
      <c r="H89">
        <v>9.9000003020963209E+37</v>
      </c>
      <c r="J89" s="2">
        <f>TREND(Calibration!$A$2:$A$4,Calibration!$B$2:$B$4,C89)</f>
        <v>402.63310864690015</v>
      </c>
      <c r="K89" s="2">
        <f>TREND(Calibration!$A$2:$A$4,Calibration!$C$2:$C$4,E89)</f>
        <v>640.07169904456498</v>
      </c>
      <c r="L89" s="2">
        <f>TREND(Calibration!$A$2:$A$4,Calibration!$D$2:$D$4,G89)</f>
        <v>572.19426786315148</v>
      </c>
    </row>
    <row r="90" spans="1:12" x14ac:dyDescent="0.25">
      <c r="A90">
        <v>440105</v>
      </c>
      <c r="B90">
        <v>14.09399986</v>
      </c>
      <c r="C90">
        <v>0.57999997999999997</v>
      </c>
      <c r="D90">
        <v>429.95401000999999</v>
      </c>
      <c r="E90">
        <v>1.65199995</v>
      </c>
      <c r="F90">
        <v>1026.2910156200001</v>
      </c>
      <c r="G90">
        <v>1.4921</v>
      </c>
      <c r="H90">
        <v>1114.9139404299999</v>
      </c>
      <c r="J90" s="2">
        <f>TREND(Calibration!$A$2:$A$4,Calibration!$B$2:$B$4,C90)</f>
        <v>402.63310864690015</v>
      </c>
      <c r="K90" s="2">
        <f>TREND(Calibration!$A$2:$A$4,Calibration!$C$2:$C$4,E90)</f>
        <v>647.22726073161812</v>
      </c>
      <c r="L90" s="2">
        <f>TREND(Calibration!$A$2:$A$4,Calibration!$D$2:$D$4,G90)</f>
        <v>574.167050900189</v>
      </c>
    </row>
    <row r="91" spans="1:12" x14ac:dyDescent="0.25">
      <c r="A91">
        <v>445105</v>
      </c>
      <c r="B91">
        <v>14.23600006</v>
      </c>
      <c r="C91">
        <v>0.58859998000000002</v>
      </c>
      <c r="D91">
        <v>629.43798828000001</v>
      </c>
      <c r="E91">
        <v>1.6352000200000001</v>
      </c>
      <c r="F91">
        <v>1094.4360351600001</v>
      </c>
      <c r="G91">
        <v>1.4641</v>
      </c>
      <c r="H91">
        <v>1196.57299805</v>
      </c>
      <c r="J91" s="2">
        <f>TREND(Calibration!$A$2:$A$4,Calibration!$B$2:$B$4,C91)</f>
        <v>407.986558073259</v>
      </c>
      <c r="K91" s="2">
        <f>TREND(Calibration!$A$2:$A$4,Calibration!$C$2:$C$4,E91)</f>
        <v>640.47371364961884</v>
      </c>
      <c r="L91" s="2">
        <f>TREND(Calibration!$A$2:$A$4,Calibration!$D$2:$D$4,G91)</f>
        <v>562.65905395082871</v>
      </c>
    </row>
    <row r="92" spans="1:12" x14ac:dyDescent="0.25">
      <c r="A92">
        <v>450105</v>
      </c>
      <c r="B92">
        <v>14.33100033</v>
      </c>
      <c r="C92">
        <v>0.59030002000000004</v>
      </c>
      <c r="D92">
        <v>576.81097411999997</v>
      </c>
      <c r="E92">
        <v>1.6411999500000001</v>
      </c>
      <c r="F92">
        <v>893.27697753999996</v>
      </c>
      <c r="G92">
        <v>1.4780999399999999</v>
      </c>
      <c r="H92">
        <v>1185.2790527300001</v>
      </c>
      <c r="J92" s="2">
        <f>TREND(Calibration!$A$2:$A$4,Calibration!$B$2:$B$4,C92)</f>
        <v>409.04482297590869</v>
      </c>
      <c r="K92" s="2">
        <f>TREND(Calibration!$A$2:$A$4,Calibration!$C$2:$C$4,E92)</f>
        <v>642.88567666039921</v>
      </c>
      <c r="L92" s="2">
        <f>TREND(Calibration!$A$2:$A$4,Calibration!$D$2:$D$4,G92)</f>
        <v>568.41302776551538</v>
      </c>
    </row>
    <row r="93" spans="1:12" x14ac:dyDescent="0.25">
      <c r="A93">
        <v>455106</v>
      </c>
      <c r="B93">
        <v>14.321000099999999</v>
      </c>
      <c r="C93">
        <v>0.59079999000000005</v>
      </c>
      <c r="D93">
        <v>1077.7409668</v>
      </c>
      <c r="E93">
        <v>1.6270999900000001</v>
      </c>
      <c r="F93">
        <v>1318.4899902300001</v>
      </c>
      <c r="G93">
        <v>1.4780999399999999</v>
      </c>
      <c r="H93">
        <v>1009.03997803</v>
      </c>
      <c r="J93" s="2">
        <f>TREND(Calibration!$A$2:$A$4,Calibration!$B$2:$B$4,C93)</f>
        <v>409.35605136075714</v>
      </c>
      <c r="K93" s="2">
        <f>TREND(Calibration!$A$2:$A$4,Calibration!$C$2:$C$4,E93)</f>
        <v>637.21751353624893</v>
      </c>
      <c r="L93" s="2">
        <f>TREND(Calibration!$A$2:$A$4,Calibration!$D$2:$D$4,G93)</f>
        <v>568.41302776551538</v>
      </c>
    </row>
    <row r="94" spans="1:12" x14ac:dyDescent="0.25">
      <c r="A94">
        <v>460106</v>
      </c>
      <c r="B94">
        <v>14.227000240000001</v>
      </c>
      <c r="C94">
        <v>0.59030002000000004</v>
      </c>
      <c r="D94">
        <v>946.84698486000002</v>
      </c>
      <c r="E94">
        <v>1.8642000000000001</v>
      </c>
      <c r="F94">
        <v>934.38598633000004</v>
      </c>
      <c r="G94">
        <v>1.46619999</v>
      </c>
      <c r="H94">
        <v>9.9000003020963209E+37</v>
      </c>
      <c r="J94" s="2">
        <f>TREND(Calibration!$A$2:$A$4,Calibration!$B$2:$B$4,C94)</f>
        <v>409.04482297590869</v>
      </c>
      <c r="K94" s="2">
        <f>TREND(Calibration!$A$2:$A$4,Calibration!$C$2:$C$4,E94)</f>
        <v>732.5313678604939</v>
      </c>
      <c r="L94" s="2">
        <f>TREND(Calibration!$A$2:$A$4,Calibration!$D$2:$D$4,G94)</f>
        <v>563.52214961203185</v>
      </c>
    </row>
    <row r="95" spans="1:12" x14ac:dyDescent="0.25">
      <c r="A95">
        <v>465105</v>
      </c>
      <c r="B95">
        <v>14.10700035</v>
      </c>
      <c r="C95">
        <v>0.58109999000000001</v>
      </c>
      <c r="D95">
        <v>975.27502441000001</v>
      </c>
      <c r="E95">
        <v>1.7280999399999999</v>
      </c>
      <c r="F95">
        <v>910.78698729999996</v>
      </c>
      <c r="G95">
        <v>1.50619996</v>
      </c>
      <c r="H95">
        <v>9.9000003020963209E+37</v>
      </c>
      <c r="J95" s="2">
        <f>TREND(Calibration!$A$2:$A$4,Calibration!$B$2:$B$4,C95)</f>
        <v>403.31785840311983</v>
      </c>
      <c r="K95" s="2">
        <f>TREND(Calibration!$A$2:$A$4,Calibration!$C$2:$C$4,E95)</f>
        <v>677.8193444727217</v>
      </c>
      <c r="L95" s="2">
        <f>TREND(Calibration!$A$2:$A$4,Calibration!$D$2:$D$4,G95)</f>
        <v>579.9621329239784</v>
      </c>
    </row>
    <row r="96" spans="1:12" x14ac:dyDescent="0.25">
      <c r="A96">
        <v>470105</v>
      </c>
      <c r="B96">
        <v>14.05500031</v>
      </c>
      <c r="C96">
        <v>0.57779997999999999</v>
      </c>
      <c r="D96">
        <v>692.71197510000002</v>
      </c>
      <c r="E96">
        <v>1.7102999699999999</v>
      </c>
      <c r="F96">
        <v>890.52197265999996</v>
      </c>
      <c r="G96">
        <v>1.5055999799999999</v>
      </c>
      <c r="H96">
        <v>1268.5760498</v>
      </c>
      <c r="J96" s="2">
        <f>TREND(Calibration!$A$2:$A$4,Calibration!$B$2:$B$4,C96)</f>
        <v>401.26362158434324</v>
      </c>
      <c r="K96" s="2">
        <f>TREND(Calibration!$A$2:$A$4,Calibration!$C$2:$C$4,E96)</f>
        <v>670.66378278566845</v>
      </c>
      <c r="L96" s="2">
        <f>TREND(Calibration!$A$2:$A$4,Calibration!$D$2:$D$4,G96)</f>
        <v>579.71554120934707</v>
      </c>
    </row>
    <row r="97" spans="1:12" x14ac:dyDescent="0.25">
      <c r="A97">
        <v>475106</v>
      </c>
      <c r="B97">
        <v>13.989999770000001</v>
      </c>
      <c r="C97">
        <v>0.58380001999999998</v>
      </c>
      <c r="D97">
        <v>482.82101440000002</v>
      </c>
      <c r="E97">
        <v>1.6396000399999999</v>
      </c>
      <c r="F97">
        <v>1027.6510009799999</v>
      </c>
      <c r="G97">
        <v>1.48889995</v>
      </c>
      <c r="H97">
        <v>1148.3100585899999</v>
      </c>
      <c r="J97" s="2">
        <f>TREND(Calibration!$A$2:$A$4,Calibration!$B$2:$B$4,C97)</f>
        <v>404.99861120017232</v>
      </c>
      <c r="K97" s="2">
        <f>TREND(Calibration!$A$2:$A$4,Calibration!$C$2:$C$4,E97)</f>
        <v>642.2425152000859</v>
      </c>
      <c r="L97" s="2">
        <f>TREND(Calibration!$A$2:$A$4,Calibration!$D$2:$D$4,G97)</f>
        <v>572.85183069883897</v>
      </c>
    </row>
    <row r="98" spans="1:12" x14ac:dyDescent="0.25">
      <c r="A98">
        <v>480106</v>
      </c>
      <c r="B98">
        <v>13.97999954</v>
      </c>
      <c r="C98">
        <v>0.57779997999999999</v>
      </c>
      <c r="D98">
        <v>1142.47302246</v>
      </c>
      <c r="E98">
        <v>1.6627999499999999</v>
      </c>
      <c r="F98">
        <v>727.80603026999995</v>
      </c>
      <c r="G98">
        <v>1.47430003</v>
      </c>
      <c r="H98">
        <v>9.9000003020963209E+37</v>
      </c>
      <c r="J98" s="2">
        <f>TREND(Calibration!$A$2:$A$4,Calibration!$B$2:$B$4,C98)</f>
        <v>401.26362158434324</v>
      </c>
      <c r="K98" s="2">
        <f>TREND(Calibration!$A$2:$A$4,Calibration!$C$2:$C$4,E98)</f>
        <v>651.56884480283702</v>
      </c>
      <c r="L98" s="2">
        <f>TREND(Calibration!$A$2:$A$4,Calibration!$D$2:$D$4,G98)</f>
        <v>566.85126516952096</v>
      </c>
    </row>
    <row r="99" spans="1:12" x14ac:dyDescent="0.25">
      <c r="A99">
        <v>485106</v>
      </c>
      <c r="B99">
        <v>14.074000359999999</v>
      </c>
      <c r="C99">
        <v>0.57620000999999998</v>
      </c>
      <c r="D99">
        <v>445.22601318</v>
      </c>
      <c r="E99">
        <v>1.6660000100000001</v>
      </c>
      <c r="F99">
        <v>9.9000003020963209E+37</v>
      </c>
      <c r="G99">
        <v>1.4813000000000001</v>
      </c>
      <c r="H99">
        <v>977.13000488</v>
      </c>
      <c r="J99" s="2">
        <f>TREND(Calibration!$A$2:$A$4,Calibration!$B$2:$B$4,C99)</f>
        <v>400.26764966821634</v>
      </c>
      <c r="K99" s="2">
        <f>TREND(Calibration!$A$2:$A$4,Calibration!$C$2:$C$4,E99)</f>
        <v>652.85526420310975</v>
      </c>
      <c r="L99" s="2">
        <f>TREND(Calibration!$A$2:$A$4,Calibration!$D$2:$D$4,G99)</f>
        <v>569.72825207686435</v>
      </c>
    </row>
    <row r="100" spans="1:12" x14ac:dyDescent="0.25">
      <c r="A100">
        <v>490105</v>
      </c>
      <c r="B100">
        <v>14.194000239999999</v>
      </c>
      <c r="C100">
        <v>0.57509999999999994</v>
      </c>
      <c r="D100">
        <v>736.33001708999996</v>
      </c>
      <c r="E100">
        <v>1.65090001</v>
      </c>
      <c r="F100">
        <v>1151.7979736299999</v>
      </c>
      <c r="G100">
        <v>1.4839999699999999</v>
      </c>
      <c r="H100">
        <v>1020.47198486</v>
      </c>
      <c r="J100" s="2">
        <f>TREND(Calibration!$A$2:$A$4,Calibration!$B$2:$B$4,C100)</f>
        <v>399.58289991199666</v>
      </c>
      <c r="K100" s="2">
        <f>TREND(Calibration!$A$2:$A$4,Calibration!$C$2:$C$4,E100)</f>
        <v>646.78508647390549</v>
      </c>
      <c r="L100" s="2">
        <f>TREND(Calibration!$A$2:$A$4,Calibration!$D$2:$D$4,G100)</f>
        <v>570.83793945269872</v>
      </c>
    </row>
    <row r="101" spans="1:12" x14ac:dyDescent="0.25">
      <c r="A101">
        <v>495105</v>
      </c>
      <c r="B101">
        <v>14.248999599999999</v>
      </c>
      <c r="C101">
        <v>0.58050000999999996</v>
      </c>
      <c r="D101">
        <v>805.83300781000003</v>
      </c>
      <c r="E101">
        <v>1.5903999799999999</v>
      </c>
      <c r="F101">
        <v>1049.20996094</v>
      </c>
      <c r="G101">
        <v>1.4818999799999999</v>
      </c>
      <c r="H101">
        <v>1031.3719482399999</v>
      </c>
      <c r="J101" s="2">
        <f>TREND(Calibration!$A$2:$A$4,Calibration!$B$2:$B$4,C101)</f>
        <v>402.94437438139573</v>
      </c>
      <c r="K101" s="2">
        <f>TREND(Calibration!$A$2:$A$4,Calibration!$C$2:$C$4,E101)</f>
        <v>622.46416364462152</v>
      </c>
      <c r="L101" s="2">
        <f>TREND(Calibration!$A$2:$A$4,Calibration!$D$2:$D$4,G101)</f>
        <v>569.97484379149557</v>
      </c>
    </row>
    <row r="102" spans="1:12" x14ac:dyDescent="0.25">
      <c r="A102">
        <v>500104</v>
      </c>
      <c r="B102">
        <v>14.222999570000001</v>
      </c>
      <c r="C102">
        <v>0.58050000999999996</v>
      </c>
      <c r="D102">
        <v>835.53900146000001</v>
      </c>
      <c r="E102">
        <v>1.68599999</v>
      </c>
      <c r="F102">
        <v>9.9000003020963209E+37</v>
      </c>
      <c r="G102">
        <v>1.49749994</v>
      </c>
      <c r="H102">
        <v>9.9000003020963209E+37</v>
      </c>
      <c r="J102" s="2">
        <f>TREND(Calibration!$A$2:$A$4,Calibration!$B$2:$B$4,C102)</f>
        <v>402.94437438139573</v>
      </c>
      <c r="K102" s="2">
        <f>TREND(Calibration!$A$2:$A$4,Calibration!$C$2:$C$4,E102)</f>
        <v>660.89522666539642</v>
      </c>
      <c r="L102" s="2">
        <f>TREND(Calibration!$A$2:$A$4,Calibration!$D$2:$D$4,G102)</f>
        <v>576.38642565185785</v>
      </c>
    </row>
    <row r="103" spans="1:12" x14ac:dyDescent="0.25">
      <c r="A103">
        <v>505105</v>
      </c>
      <c r="B103">
        <v>14.15499973</v>
      </c>
      <c r="C103">
        <v>0.58219999</v>
      </c>
      <c r="D103">
        <v>581.10900878999996</v>
      </c>
      <c r="E103">
        <v>1.65310001</v>
      </c>
      <c r="F103">
        <v>9.9000003020963209E+37</v>
      </c>
      <c r="G103">
        <v>1.50510001</v>
      </c>
      <c r="H103">
        <v>907.47399901999995</v>
      </c>
      <c r="J103" s="2">
        <f>TREND(Calibration!$A$2:$A$4,Calibration!$B$2:$B$4,C103)</f>
        <v>404.00260193439829</v>
      </c>
      <c r="K103" s="2">
        <f>TREND(Calibration!$A$2:$A$4,Calibration!$C$2:$C$4,E103)</f>
        <v>647.6694832291538</v>
      </c>
      <c r="L103" s="2">
        <f>TREND(Calibration!$A$2:$A$4,Calibration!$D$2:$D$4,G103)</f>
        <v>579.51005359381952</v>
      </c>
    </row>
    <row r="104" spans="1:12" x14ac:dyDescent="0.25">
      <c r="A104">
        <v>510104</v>
      </c>
      <c r="B104">
        <v>14.067999840000001</v>
      </c>
      <c r="C104">
        <v>0.57950002</v>
      </c>
      <c r="D104">
        <v>755.96502685999997</v>
      </c>
      <c r="E104">
        <v>1.6784000400000001</v>
      </c>
      <c r="F104">
        <v>9.9000003020963209E+37</v>
      </c>
      <c r="G104">
        <v>1.5099999900000001</v>
      </c>
      <c r="H104">
        <v>1304.4680175799999</v>
      </c>
      <c r="J104" s="2">
        <f>TREND(Calibration!$A$2:$A$4,Calibration!$B$2:$B$4,C104)</f>
        <v>402.32188648699292</v>
      </c>
      <c r="K104" s="2">
        <f>TREND(Calibration!$A$2:$A$4,Calibration!$C$2:$C$4,E104)</f>
        <v>657.84005797446503</v>
      </c>
      <c r="L104" s="2">
        <f>TREND(Calibration!$A$2:$A$4,Calibration!$D$2:$D$4,G104)</f>
        <v>581.52394483995977</v>
      </c>
    </row>
    <row r="105" spans="1:12" x14ac:dyDescent="0.25">
      <c r="A105">
        <v>515101</v>
      </c>
      <c r="B105">
        <v>13.96700001</v>
      </c>
      <c r="C105">
        <v>0.57779997999999999</v>
      </c>
      <c r="D105">
        <v>1065.9250488299999</v>
      </c>
      <c r="E105">
        <v>1.6898000200000001</v>
      </c>
      <c r="F105">
        <v>1067.08203125</v>
      </c>
      <c r="G105">
        <v>1.4894000300000001</v>
      </c>
      <c r="H105">
        <v>9.9000003020963209E+37</v>
      </c>
      <c r="J105" s="2">
        <f>TREND(Calibration!$A$2:$A$4,Calibration!$B$2:$B$4,C105)</f>
        <v>401.26362158434324</v>
      </c>
      <c r="K105" s="2">
        <f>TREND(Calibration!$A$2:$A$4,Calibration!$C$2:$C$4,E105)</f>
        <v>662.42283312078109</v>
      </c>
      <c r="L105" s="2">
        <f>TREND(Calibration!$A$2:$A$4,Calibration!$D$2:$D$4,G105)</f>
        <v>573.05736352435463</v>
      </c>
    </row>
    <row r="106" spans="1:12" x14ac:dyDescent="0.25">
      <c r="A106">
        <v>520101</v>
      </c>
      <c r="B106">
        <v>13.961000439999999</v>
      </c>
      <c r="C106">
        <v>0.58050000999999996</v>
      </c>
      <c r="D106">
        <v>588.58801270000004</v>
      </c>
      <c r="E106">
        <v>1.67470002</v>
      </c>
      <c r="F106">
        <v>961.24401854999996</v>
      </c>
      <c r="G106">
        <v>1.48889995</v>
      </c>
      <c r="H106">
        <v>9.9000003020963209E+37</v>
      </c>
      <c r="J106" s="2">
        <f>TREND(Calibration!$A$2:$A$4,Calibration!$B$2:$B$4,C106)</f>
        <v>402.94437438139573</v>
      </c>
      <c r="K106" s="2">
        <f>TREND(Calibration!$A$2:$A$4,Calibration!$C$2:$C$4,E106)</f>
        <v>656.35265539157683</v>
      </c>
      <c r="L106" s="2">
        <f>TREND(Calibration!$A$2:$A$4,Calibration!$D$2:$D$4,G106)</f>
        <v>572.85183069883897</v>
      </c>
    </row>
    <row r="107" spans="1:12" x14ac:dyDescent="0.25">
      <c r="A107">
        <v>525101</v>
      </c>
      <c r="B107">
        <v>14.02600002</v>
      </c>
      <c r="C107">
        <v>0.58859998000000002</v>
      </c>
      <c r="D107">
        <v>473.19500732</v>
      </c>
      <c r="E107">
        <v>1.68169999</v>
      </c>
      <c r="F107">
        <v>1299.5300293</v>
      </c>
      <c r="G107">
        <v>1.4883999800000001</v>
      </c>
      <c r="H107">
        <v>1021.61602783</v>
      </c>
      <c r="J107" s="2">
        <f>TREND(Calibration!$A$2:$A$4,Calibration!$B$2:$B$4,C107)</f>
        <v>407.986558073259</v>
      </c>
      <c r="K107" s="2">
        <f>TREND(Calibration!$A$2:$A$4,Calibration!$C$2:$C$4,E107)</f>
        <v>659.16663300741118</v>
      </c>
      <c r="L107" s="2">
        <f>TREND(Calibration!$A$2:$A$4,Calibration!$D$2:$D$4,G107)</f>
        <v>572.64634308331142</v>
      </c>
    </row>
    <row r="108" spans="1:12" x14ac:dyDescent="0.25">
      <c r="A108">
        <v>530104</v>
      </c>
      <c r="B108">
        <v>14.08100033</v>
      </c>
      <c r="C108">
        <v>0.57569999000000005</v>
      </c>
      <c r="D108">
        <v>1038.6169433600001</v>
      </c>
      <c r="E108">
        <v>1.7275999799999999</v>
      </c>
      <c r="F108">
        <v>1084.1850585899999</v>
      </c>
      <c r="G108">
        <v>1.4953999499999999</v>
      </c>
      <c r="H108">
        <v>9.9000003020963209E+37</v>
      </c>
      <c r="J108" s="2">
        <f>TREND(Calibration!$A$2:$A$4,Calibration!$B$2:$B$4,C108)</f>
        <v>399.95639015866197</v>
      </c>
      <c r="K108" s="2">
        <f>TREND(Calibration!$A$2:$A$4,Calibration!$C$2:$C$4,E108)</f>
        <v>677.61836129010624</v>
      </c>
      <c r="L108" s="2">
        <f>TREND(Calibration!$A$2:$A$4,Calibration!$D$2:$D$4,G108)</f>
        <v>575.5233299906547</v>
      </c>
    </row>
    <row r="109" spans="1:12" x14ac:dyDescent="0.25">
      <c r="A109">
        <v>535104</v>
      </c>
      <c r="B109">
        <v>14.227000240000001</v>
      </c>
      <c r="C109">
        <v>0.57889997999999998</v>
      </c>
      <c r="D109">
        <v>409.56900023999998</v>
      </c>
      <c r="E109">
        <v>1.7173000599999999</v>
      </c>
      <c r="F109">
        <v>9.9000003020963209E+37</v>
      </c>
      <c r="G109">
        <v>1.50189996</v>
      </c>
      <c r="H109">
        <v>1067.94494629</v>
      </c>
      <c r="J109" s="2">
        <f>TREND(Calibration!$A$2:$A$4,Calibration!$B$2:$B$4,C109)</f>
        <v>401.9483651156217</v>
      </c>
      <c r="K109" s="2">
        <f>TREND(Calibration!$A$2:$A$4,Calibration!$C$2:$C$4,E109)</f>
        <v>673.47780864132574</v>
      </c>
      <c r="L109" s="2">
        <f>TREND(Calibration!$A$2:$A$4,Calibration!$D$2:$D$4,G109)</f>
        <v>578.19483339246949</v>
      </c>
    </row>
    <row r="110" spans="1:12" x14ac:dyDescent="0.25">
      <c r="A110">
        <v>540104</v>
      </c>
      <c r="B110">
        <v>14.194000239999999</v>
      </c>
      <c r="C110">
        <v>0.57410002000000004</v>
      </c>
      <c r="D110">
        <v>754.78100586000005</v>
      </c>
      <c r="E110">
        <v>1.7503000500000001</v>
      </c>
      <c r="F110">
        <v>1209.10900879</v>
      </c>
      <c r="G110">
        <v>1.50730002</v>
      </c>
      <c r="H110">
        <v>9.9000003020963209E+37</v>
      </c>
      <c r="J110" s="2">
        <f>TREND(Calibration!$A$2:$A$4,Calibration!$B$2:$B$4,C110)</f>
        <v>398.96041824253507</v>
      </c>
      <c r="K110" s="2">
        <f>TREND(Calibration!$A$2:$A$4,Calibration!$C$2:$C$4,E110)</f>
        <v>686.74375595006507</v>
      </c>
      <c r="L110" s="2">
        <f>TREND(Calibration!$A$2:$A$4,Calibration!$D$2:$D$4,G110)</f>
        <v>580.41425746412528</v>
      </c>
    </row>
    <row r="111" spans="1:12" x14ac:dyDescent="0.25">
      <c r="A111">
        <v>545101</v>
      </c>
      <c r="B111">
        <v>14.12899971</v>
      </c>
      <c r="C111">
        <v>0.56870001999999997</v>
      </c>
      <c r="D111">
        <v>1060.23400879</v>
      </c>
      <c r="E111">
        <v>1.74810004</v>
      </c>
      <c r="F111">
        <v>920.38500977000001</v>
      </c>
      <c r="G111">
        <v>1.50619996</v>
      </c>
      <c r="H111">
        <v>1300.9919433600001</v>
      </c>
      <c r="J111" s="2">
        <f>TREND(Calibration!$A$2:$A$4,Calibration!$B$2:$B$4,C111)</f>
        <v>395.59894999807716</v>
      </c>
      <c r="K111" s="2">
        <f>TREND(Calibration!$A$2:$A$4,Calibration!$C$2:$C$4,E111)</f>
        <v>685.85935517483142</v>
      </c>
      <c r="L111" s="2">
        <f>TREND(Calibration!$A$2:$A$4,Calibration!$D$2:$D$4,G111)</f>
        <v>579.9621329239784</v>
      </c>
    </row>
    <row r="112" spans="1:12" x14ac:dyDescent="0.25">
      <c r="A112">
        <v>550113</v>
      </c>
      <c r="B112">
        <v>14.045000079999999</v>
      </c>
      <c r="C112">
        <v>0.57840002000000001</v>
      </c>
      <c r="D112">
        <v>494.92199706999997</v>
      </c>
      <c r="E112">
        <v>1.71080005</v>
      </c>
      <c r="F112">
        <v>9.9000003020963209E+37</v>
      </c>
      <c r="G112">
        <v>1.5110000400000001</v>
      </c>
      <c r="H112">
        <v>9.9000003020963209E+37</v>
      </c>
      <c r="J112" s="2">
        <f>TREND(Calibration!$A$2:$A$4,Calibration!$B$2:$B$4,C112)</f>
        <v>401.63714295571447</v>
      </c>
      <c r="K112" s="2">
        <f>TREND(Calibration!$A$2:$A$4,Calibration!$C$2:$C$4,E112)</f>
        <v>670.86481420810696</v>
      </c>
      <c r="L112" s="2">
        <f>TREND(Calibration!$A$2:$A$4,Calibration!$D$2:$D$4,G112)</f>
        <v>581.93496528100286</v>
      </c>
    </row>
    <row r="113" spans="1:12" x14ac:dyDescent="0.25">
      <c r="A113">
        <v>555104</v>
      </c>
      <c r="B113">
        <v>13.977000240000001</v>
      </c>
      <c r="C113">
        <v>0.58109999000000001</v>
      </c>
      <c r="D113">
        <v>890.05200194999998</v>
      </c>
      <c r="E113">
        <v>1.7524000399999999</v>
      </c>
      <c r="F113">
        <v>933.08001708999996</v>
      </c>
      <c r="G113">
        <v>1.50349998</v>
      </c>
      <c r="H113">
        <v>9.9000003020963209E+37</v>
      </c>
      <c r="J113" s="2">
        <f>TREND(Calibration!$A$2:$A$4,Calibration!$B$2:$B$4,C113)</f>
        <v>403.31785840311983</v>
      </c>
      <c r="K113" s="2">
        <f>TREND(Calibration!$A$2:$A$4,Calibration!$C$2:$C$4,E113)</f>
        <v>687.58794883281678</v>
      </c>
      <c r="L113" s="2">
        <f>TREND(Calibration!$A$2:$A$4,Calibration!$D$2:$D$4,G113)</f>
        <v>578.85244143814498</v>
      </c>
    </row>
    <row r="114" spans="1:12" x14ac:dyDescent="0.25">
      <c r="A114">
        <v>560104</v>
      </c>
      <c r="B114">
        <v>13.97999954</v>
      </c>
      <c r="C114">
        <v>0.57349998000000002</v>
      </c>
      <c r="D114">
        <v>1052.20495605</v>
      </c>
      <c r="E114">
        <v>1.7632000400000001</v>
      </c>
      <c r="F114">
        <v>1122.84997559</v>
      </c>
      <c r="G114">
        <v>1.50619996</v>
      </c>
      <c r="H114">
        <v>9.9000003020963209E+37</v>
      </c>
      <c r="J114" s="2">
        <f>TREND(Calibration!$A$2:$A$4,Calibration!$B$2:$B$4,C114)</f>
        <v>398.58689687116384</v>
      </c>
      <c r="K114" s="2">
        <f>TREND(Calibration!$A$2:$A$4,Calibration!$C$2:$C$4,E114)</f>
        <v>691.9295329040358</v>
      </c>
      <c r="L114" s="2">
        <f>TREND(Calibration!$A$2:$A$4,Calibration!$D$2:$D$4,G114)</f>
        <v>579.9621329239784</v>
      </c>
    </row>
    <row r="115" spans="1:12" x14ac:dyDescent="0.25">
      <c r="A115">
        <v>565101</v>
      </c>
      <c r="B115">
        <v>14.02900028</v>
      </c>
      <c r="C115">
        <v>0.57139998999999997</v>
      </c>
      <c r="D115">
        <v>710.60998534999999</v>
      </c>
      <c r="E115">
        <v>1.7622</v>
      </c>
      <c r="F115">
        <v>1027.7889404299999</v>
      </c>
      <c r="G115">
        <v>1.5039999500000001</v>
      </c>
      <c r="H115">
        <v>9.9000003020963209E+37</v>
      </c>
      <c r="J115" s="2">
        <f>TREND(Calibration!$A$2:$A$4,Calibration!$B$2:$B$4,C115)</f>
        <v>397.27966544548246</v>
      </c>
      <c r="K115" s="2">
        <f>TREND(Calibration!$A$2:$A$4,Calibration!$C$2:$C$4,E115)</f>
        <v>691.52751829898182</v>
      </c>
      <c r="L115" s="2">
        <f>TREND(Calibration!$A$2:$A$4,Calibration!$D$2:$D$4,G115)</f>
        <v>579.05792905367264</v>
      </c>
    </row>
    <row r="116" spans="1:12" x14ac:dyDescent="0.25">
      <c r="A116">
        <v>570101</v>
      </c>
      <c r="B116">
        <v>14.11600018</v>
      </c>
      <c r="C116">
        <v>0.57840002000000001</v>
      </c>
      <c r="D116">
        <v>555.05200194999998</v>
      </c>
      <c r="E116">
        <v>1.7119</v>
      </c>
      <c r="F116">
        <v>798.58300781000003</v>
      </c>
      <c r="G116">
        <v>1.52509999</v>
      </c>
      <c r="H116">
        <v>9.9000003020963209E+37</v>
      </c>
      <c r="J116" s="2">
        <f>TREND(Calibration!$A$2:$A$4,Calibration!$B$2:$B$4,C116)</f>
        <v>401.63714295571447</v>
      </c>
      <c r="K116" s="2">
        <f>TREND(Calibration!$A$2:$A$4,Calibration!$C$2:$C$4,E116)</f>
        <v>671.30699248580481</v>
      </c>
      <c r="L116" s="2">
        <f>TREND(Calibration!$A$2:$A$4,Calibration!$D$2:$D$4,G116)</f>
        <v>587.73004319479332</v>
      </c>
    </row>
    <row r="117" spans="1:12" x14ac:dyDescent="0.25">
      <c r="A117">
        <v>575104</v>
      </c>
      <c r="B117">
        <v>14.222999570000001</v>
      </c>
      <c r="C117">
        <v>0.57730000999999997</v>
      </c>
      <c r="D117">
        <v>628.99298095999995</v>
      </c>
      <c r="E117">
        <v>1.76110005</v>
      </c>
      <c r="F117">
        <v>806.50598145000004</v>
      </c>
      <c r="G117">
        <v>1.5163999800000001</v>
      </c>
      <c r="H117">
        <v>9.9000003020963209E+37</v>
      </c>
      <c r="J117" s="2">
        <f>TREND(Calibration!$A$2:$A$4,Calibration!$B$2:$B$4,C117)</f>
        <v>400.95239319949479</v>
      </c>
      <c r="K117" s="2">
        <f>TREND(Calibration!$A$2:$A$4,Calibration!$C$2:$C$4,E117)</f>
        <v>691.08534002128397</v>
      </c>
      <c r="L117" s="2">
        <f>TREND(Calibration!$A$2:$A$4,Calibration!$D$2:$D$4,G117)</f>
        <v>584.15434003267183</v>
      </c>
    </row>
    <row r="118" spans="1:12" x14ac:dyDescent="0.25">
      <c r="A118">
        <v>580105</v>
      </c>
      <c r="B118">
        <v>14.27000046</v>
      </c>
      <c r="C118">
        <v>0.57999997999999997</v>
      </c>
      <c r="D118">
        <v>525.89801024999997</v>
      </c>
      <c r="E118">
        <v>1.7907999800000001</v>
      </c>
      <c r="F118">
        <v>1046.8959960899999</v>
      </c>
      <c r="G118">
        <v>1.55480003</v>
      </c>
      <c r="H118">
        <v>9.9000003020963209E+37</v>
      </c>
      <c r="J118" s="2">
        <f>TREND(Calibration!$A$2:$A$4,Calibration!$B$2:$B$4,C118)</f>
        <v>402.63310864690015</v>
      </c>
      <c r="K118" s="2">
        <f>TREND(Calibration!$A$2:$A$4,Calibration!$C$2:$C$4,E118)</f>
        <v>703.0246680772392</v>
      </c>
      <c r="L118" s="2">
        <f>TREND(Calibration!$A$2:$A$4,Calibration!$D$2:$D$4,G118)</f>
        <v>599.93675639893183</v>
      </c>
    </row>
    <row r="119" spans="1:12" x14ac:dyDescent="0.25">
      <c r="A119">
        <v>585117</v>
      </c>
      <c r="B119">
        <v>14.15699959</v>
      </c>
      <c r="C119">
        <v>0.57139998999999997</v>
      </c>
      <c r="D119">
        <v>1201.8950195299999</v>
      </c>
      <c r="E119">
        <v>1.8166999800000001</v>
      </c>
      <c r="F119">
        <v>847.65197753999996</v>
      </c>
      <c r="G119">
        <v>1.5424</v>
      </c>
      <c r="H119">
        <v>9.9000003020963209E+37</v>
      </c>
      <c r="J119" s="2">
        <f>TREND(Calibration!$A$2:$A$4,Calibration!$B$2:$B$4,C119)</f>
        <v>397.27966544548246</v>
      </c>
      <c r="K119" s="2">
        <f>TREND(Calibration!$A$2:$A$4,Calibration!$C$2:$C$4,E119)</f>
        <v>713.43642987766236</v>
      </c>
      <c r="L119" s="2">
        <f>TREND(Calibration!$A$2:$A$4,Calibration!$D$2:$D$4,G119)</f>
        <v>594.84034541993276</v>
      </c>
    </row>
    <row r="120" spans="1:12" x14ac:dyDescent="0.25">
      <c r="A120">
        <v>590115</v>
      </c>
      <c r="B120">
        <v>14.045000079999999</v>
      </c>
      <c r="C120">
        <v>0.57139998999999997</v>
      </c>
      <c r="D120">
        <v>619.84197998000002</v>
      </c>
      <c r="E120">
        <v>1.7599999900000001</v>
      </c>
      <c r="F120">
        <v>726.60400390999996</v>
      </c>
      <c r="G120">
        <v>1.51859999</v>
      </c>
      <c r="H120">
        <v>9.9000003020963209E+37</v>
      </c>
      <c r="J120" s="2">
        <f>TREND(Calibration!$A$2:$A$4,Calibration!$B$2:$B$4,C120)</f>
        <v>397.27966544548246</v>
      </c>
      <c r="K120" s="2">
        <f>TREND(Calibration!$A$2:$A$4,Calibration!$C$2:$C$4,E120)</f>
        <v>690.64311752374829</v>
      </c>
      <c r="L120" s="2">
        <f>TREND(Calibration!$A$2:$A$4,Calibration!$D$2:$D$4,G120)</f>
        <v>585.05854390297759</v>
      </c>
    </row>
    <row r="121" spans="1:12" x14ac:dyDescent="0.25">
      <c r="A121">
        <v>595105</v>
      </c>
      <c r="B121">
        <v>14.045000079999999</v>
      </c>
      <c r="C121">
        <v>0.57730000999999997</v>
      </c>
      <c r="D121">
        <v>371.07000732</v>
      </c>
      <c r="E121">
        <v>1.74160004</v>
      </c>
      <c r="F121">
        <v>1321.89294434</v>
      </c>
      <c r="G121">
        <v>1.5082999500000001</v>
      </c>
      <c r="H121">
        <v>1099.6999511700001</v>
      </c>
      <c r="J121" s="2">
        <f>TREND(Calibration!$A$2:$A$4,Calibration!$B$2:$B$4,C121)</f>
        <v>400.95239319949479</v>
      </c>
      <c r="K121" s="2">
        <f>TREND(Calibration!$A$2:$A$4,Calibration!$C$2:$C$4,E121)</f>
        <v>683.24636476159787</v>
      </c>
      <c r="L121" s="2">
        <f>TREND(Calibration!$A$2:$A$4,Calibration!$D$2:$D$4,G121)</f>
        <v>580.82522858518155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13.993000029999999</v>
      </c>
      <c r="C2">
        <v>0.57840002000000001</v>
      </c>
      <c r="D2">
        <v>1306.7760009799999</v>
      </c>
      <c r="E2">
        <v>1.8425999900000001</v>
      </c>
      <c r="F2">
        <v>673.63299560999997</v>
      </c>
      <c r="G2">
        <v>1.5202000099999999</v>
      </c>
      <c r="H2">
        <v>9.9000003020963209E+37</v>
      </c>
      <c r="J2" s="2">
        <f>TREND(Calibration!$A$2:$A$4,Calibration!$B$2:$B$4,C2)</f>
        <v>401.63714295571447</v>
      </c>
      <c r="K2" s="2">
        <f>TREND(Calibration!$A$2:$A$4,Calibration!$C$2:$C$4,E2)</f>
        <v>723.84819569807075</v>
      </c>
      <c r="L2" s="2">
        <f>TREND(Calibration!$A$2:$A$4,Calibration!$D$2:$D$4,G2)</f>
        <v>585.71615194865308</v>
      </c>
      <c r="N2" s="2">
        <f>AVERAGE(J2:J265)</f>
        <v>400.62583436665915</v>
      </c>
    </row>
    <row r="3" spans="1:14" x14ac:dyDescent="0.25">
      <c r="A3">
        <v>5078</v>
      </c>
      <c r="B3">
        <v>14.06299973</v>
      </c>
      <c r="C3">
        <v>0.58700001000000002</v>
      </c>
      <c r="D3">
        <v>436.74600220000002</v>
      </c>
      <c r="E3">
        <v>1.75349998</v>
      </c>
      <c r="F3">
        <v>1199.7540283200001</v>
      </c>
      <c r="G3">
        <v>1.5132000400000001</v>
      </c>
      <c r="H3">
        <v>1144.5629882799999</v>
      </c>
      <c r="J3" s="2">
        <f>TREND(Calibration!$A$2:$A$4,Calibration!$B$2:$B$4,C3)</f>
        <v>406.9905861571321</v>
      </c>
      <c r="K3" s="2">
        <f>TREND(Calibration!$A$2:$A$4,Calibration!$C$2:$C$4,E3)</f>
        <v>688.0301230905294</v>
      </c>
      <c r="L3" s="2">
        <f>TREND(Calibration!$A$2:$A$4,Calibration!$D$2:$D$4,G3)</f>
        <v>582.8391650413098</v>
      </c>
    </row>
    <row r="4" spans="1:14" x14ac:dyDescent="0.25">
      <c r="A4">
        <v>10079</v>
      </c>
      <c r="B4">
        <v>14.13399982</v>
      </c>
      <c r="C4">
        <v>0.58490001999999996</v>
      </c>
      <c r="D4">
        <v>767.15502930000002</v>
      </c>
      <c r="E4">
        <v>1.8215999599999999</v>
      </c>
      <c r="F4">
        <v>9.9000003020963209E+37</v>
      </c>
      <c r="G4">
        <v>1.52890003</v>
      </c>
      <c r="H4">
        <v>1256.4919433600001</v>
      </c>
      <c r="J4" s="2">
        <f>TREND(Calibration!$A$2:$A$4,Calibration!$B$2:$B$4,C4)</f>
        <v>405.68335473145078</v>
      </c>
      <c r="K4" s="2">
        <f>TREND(Calibration!$A$2:$A$4,Calibration!$C$2:$C$4,E4)</f>
        <v>715.40621461074488</v>
      </c>
      <c r="L4" s="2">
        <f>TREND(Calibration!$A$2:$A$4,Calibration!$D$2:$D$4,G4)</f>
        <v>589.29185922077352</v>
      </c>
    </row>
    <row r="5" spans="1:14" x14ac:dyDescent="0.25">
      <c r="A5">
        <v>15083</v>
      </c>
      <c r="B5">
        <v>14.251000400000001</v>
      </c>
      <c r="C5">
        <v>0.57999997999999997</v>
      </c>
      <c r="D5">
        <v>877.73797606999995</v>
      </c>
      <c r="E5">
        <v>1.1507999900000001</v>
      </c>
      <c r="F5">
        <v>832.93701171999999</v>
      </c>
      <c r="G5">
        <v>1.52180004</v>
      </c>
      <c r="H5">
        <v>1202.4969482399999</v>
      </c>
      <c r="J5" s="2">
        <f>TREND(Calibration!$A$2:$A$4,Calibration!$B$2:$B$4,C5)</f>
        <v>402.63310864690015</v>
      </c>
      <c r="K5" s="2">
        <f>TREND(Calibration!$A$2:$A$4,Calibration!$C$2:$C$4,E5)</f>
        <v>445.7456160249925</v>
      </c>
      <c r="L5" s="2">
        <f>TREND(Calibration!$A$2:$A$4,Calibration!$D$2:$D$4,G5)</f>
        <v>586.37376410432751</v>
      </c>
    </row>
    <row r="6" spans="1:14" x14ac:dyDescent="0.25">
      <c r="A6">
        <v>20079</v>
      </c>
      <c r="B6">
        <v>14.31200027</v>
      </c>
      <c r="C6">
        <v>0.58270001000000005</v>
      </c>
      <c r="D6">
        <v>731.11602783000001</v>
      </c>
      <c r="E6">
        <v>1.62010002</v>
      </c>
      <c r="F6">
        <v>9.9000003020963209E+37</v>
      </c>
      <c r="G6">
        <v>1.5402</v>
      </c>
      <c r="H6">
        <v>1082.0870361299999</v>
      </c>
      <c r="J6" s="2">
        <f>TREND(Calibration!$A$2:$A$4,Calibration!$B$2:$B$4,C6)</f>
        <v>404.3138614439527</v>
      </c>
      <c r="K6" s="2">
        <f>TREND(Calibration!$A$2:$A$4,Calibration!$C$2:$C$4,E6)</f>
        <v>634.40353592041458</v>
      </c>
      <c r="L6" s="2">
        <f>TREND(Calibration!$A$2:$A$4,Calibration!$D$2:$D$4,G6)</f>
        <v>593.93614565962582</v>
      </c>
    </row>
    <row r="7" spans="1:14" x14ac:dyDescent="0.25">
      <c r="A7">
        <v>25080</v>
      </c>
      <c r="B7">
        <v>14.28199959</v>
      </c>
      <c r="C7">
        <v>0.57950002</v>
      </c>
      <c r="D7">
        <v>1149.5279541</v>
      </c>
      <c r="E7">
        <v>1.8609999399999999</v>
      </c>
      <c r="F7">
        <v>860.69598388999998</v>
      </c>
      <c r="G7">
        <v>1.5298999499999999</v>
      </c>
      <c r="H7">
        <v>1178.85900879</v>
      </c>
      <c r="J7" s="2">
        <f>TREND(Calibration!$A$2:$A$4,Calibration!$B$2:$B$4,C7)</f>
        <v>402.32188648699292</v>
      </c>
      <c r="K7" s="2">
        <f>TREND(Calibration!$A$2:$A$4,Calibration!$C$2:$C$4,E7)</f>
        <v>731.24494846022117</v>
      </c>
      <c r="L7" s="2">
        <f>TREND(Calibration!$A$2:$A$4,Calibration!$D$2:$D$4,G7)</f>
        <v>589.70282623183084</v>
      </c>
    </row>
    <row r="8" spans="1:14" x14ac:dyDescent="0.25">
      <c r="A8">
        <v>30082</v>
      </c>
      <c r="B8">
        <v>14.166000370000001</v>
      </c>
      <c r="C8">
        <v>0.57679999000000004</v>
      </c>
      <c r="D8">
        <v>815.01300048999997</v>
      </c>
      <c r="E8">
        <v>1.67569995</v>
      </c>
      <c r="F8">
        <v>433.17098999000001</v>
      </c>
      <c r="G8">
        <v>1.5569000200000001</v>
      </c>
      <c r="H8">
        <v>9.9000003020963209E+37</v>
      </c>
      <c r="J8" s="2">
        <f>TREND(Calibration!$A$2:$A$4,Calibration!$B$2:$B$4,C8)</f>
        <v>400.64113368994043</v>
      </c>
      <c r="K8" s="2">
        <f>TREND(Calibration!$A$2:$A$4,Calibration!$C$2:$C$4,E8)</f>
        <v>656.75462577679298</v>
      </c>
      <c r="L8" s="2">
        <f>TREND(Calibration!$A$2:$A$4,Calibration!$D$2:$D$4,G8)</f>
        <v>600.79985206013498</v>
      </c>
    </row>
    <row r="9" spans="1:14" x14ac:dyDescent="0.25">
      <c r="A9">
        <v>35082</v>
      </c>
      <c r="B9">
        <v>14.08699989</v>
      </c>
      <c r="C9">
        <v>0.57459998000000001</v>
      </c>
      <c r="D9">
        <v>1281.6639404299999</v>
      </c>
      <c r="E9">
        <v>1.82430005</v>
      </c>
      <c r="F9">
        <v>440.83700562000001</v>
      </c>
      <c r="G9">
        <v>1.55910003</v>
      </c>
      <c r="H9">
        <v>9.9000003020963209E+37</v>
      </c>
      <c r="J9" s="2">
        <f>TREND(Calibration!$A$2:$A$4,Calibration!$B$2:$B$4,C9)</f>
        <v>399.2716404024423</v>
      </c>
      <c r="K9" s="2">
        <f>TREND(Calibration!$A$2:$A$4,Calibration!$C$2:$C$4,E9)</f>
        <v>716.49164680841682</v>
      </c>
      <c r="L9" s="2">
        <f>TREND(Calibration!$A$2:$A$4,Calibration!$D$2:$D$4,G9)</f>
        <v>601.70405593044075</v>
      </c>
    </row>
    <row r="10" spans="1:14" x14ac:dyDescent="0.25">
      <c r="A10">
        <v>40082</v>
      </c>
      <c r="B10">
        <v>14.06999969</v>
      </c>
      <c r="C10">
        <v>0.57999997999999997</v>
      </c>
      <c r="D10">
        <v>813.69299316000001</v>
      </c>
      <c r="E10">
        <v>1.69949996</v>
      </c>
      <c r="F10">
        <v>486.70498657000002</v>
      </c>
      <c r="G10">
        <v>1.55050004</v>
      </c>
      <c r="H10">
        <v>1181.79504395</v>
      </c>
      <c r="J10" s="2">
        <f>TREND(Calibration!$A$2:$A$4,Calibration!$B$2:$B$4,C10)</f>
        <v>402.63310864690015</v>
      </c>
      <c r="K10" s="2">
        <f>TREND(Calibration!$A$2:$A$4,Calibration!$C$2:$C$4,E10)</f>
        <v>666.32219469446443</v>
      </c>
      <c r="L10" s="2">
        <f>TREND(Calibration!$A$2:$A$4,Calibration!$D$2:$D$4,G10)</f>
        <v>598.16946097742186</v>
      </c>
    </row>
    <row r="11" spans="1:14" x14ac:dyDescent="0.25">
      <c r="A11">
        <v>45083</v>
      </c>
      <c r="B11">
        <v>14.06400013</v>
      </c>
      <c r="C11">
        <v>0.57889997999999998</v>
      </c>
      <c r="D11">
        <v>1006.15002441</v>
      </c>
      <c r="E11">
        <v>1.70809996</v>
      </c>
      <c r="F11">
        <v>596.78302001999998</v>
      </c>
      <c r="G11">
        <v>1.5575000000000001</v>
      </c>
      <c r="H11">
        <v>1287.0870361299999</v>
      </c>
      <c r="J11" s="2">
        <f>TREND(Calibration!$A$2:$A$4,Calibration!$B$2:$B$4,C11)</f>
        <v>401.9483651156217</v>
      </c>
      <c r="K11" s="2">
        <f>TREND(Calibration!$A$2:$A$4,Calibration!$C$2:$C$4,E11)</f>
        <v>669.77938201043503</v>
      </c>
      <c r="L11" s="2">
        <f>TREND(Calibration!$A$2:$A$4,Calibration!$D$2:$D$4,G11)</f>
        <v>601.04644377476632</v>
      </c>
    </row>
    <row r="12" spans="1:14" x14ac:dyDescent="0.25">
      <c r="A12">
        <v>50084</v>
      </c>
      <c r="B12">
        <v>14.18000031</v>
      </c>
      <c r="C12">
        <v>0.57620000999999998</v>
      </c>
      <c r="D12">
        <v>1031.2609863299999</v>
      </c>
      <c r="E12">
        <v>1.66820002</v>
      </c>
      <c r="F12">
        <v>472.19400023999998</v>
      </c>
      <c r="G12">
        <v>1.5262000600000001</v>
      </c>
      <c r="H12">
        <v>1268.7180175799999</v>
      </c>
      <c r="J12" s="2">
        <f>TREND(Calibration!$A$2:$A$4,Calibration!$B$2:$B$4,C12)</f>
        <v>400.26764966821634</v>
      </c>
      <c r="K12" s="2">
        <f>TREND(Calibration!$A$2:$A$4,Calibration!$C$2:$C$4,E12)</f>
        <v>653.73966497834328</v>
      </c>
      <c r="L12" s="2">
        <f>TREND(Calibration!$A$2:$A$4,Calibration!$D$2:$D$4,G12)</f>
        <v>588.18217184493915</v>
      </c>
    </row>
    <row r="13" spans="1:14" x14ac:dyDescent="0.25">
      <c r="A13">
        <v>55084</v>
      </c>
      <c r="B13">
        <v>14.31499958</v>
      </c>
      <c r="C13">
        <v>0.58160000999999995</v>
      </c>
      <c r="D13">
        <v>1080.5760498</v>
      </c>
      <c r="E13">
        <v>1.6665999899999999</v>
      </c>
      <c r="F13">
        <v>263.83200073</v>
      </c>
      <c r="G13">
        <v>1.54449999</v>
      </c>
      <c r="H13">
        <v>9.9000003020963209E+37</v>
      </c>
      <c r="J13" s="2">
        <f>TREND(Calibration!$A$2:$A$4,Calibration!$B$2:$B$4,C13)</f>
        <v>403.62911791267419</v>
      </c>
      <c r="K13" s="2">
        <f>TREND(Calibration!$A$2:$A$4,Calibration!$C$2:$C$4,E13)</f>
        <v>653.09645527820692</v>
      </c>
      <c r="L13" s="2">
        <f>TREND(Calibration!$A$2:$A$4,Calibration!$D$2:$D$4,G13)</f>
        <v>595.70344108113579</v>
      </c>
    </row>
    <row r="14" spans="1:14" x14ac:dyDescent="0.25">
      <c r="A14">
        <v>60084</v>
      </c>
      <c r="B14">
        <v>14.37199974</v>
      </c>
      <c r="C14">
        <v>0.58160000999999995</v>
      </c>
      <c r="D14">
        <v>548.78100586000005</v>
      </c>
      <c r="E14">
        <v>1.6335999999999999</v>
      </c>
      <c r="F14">
        <v>134.90600585999999</v>
      </c>
      <c r="G14">
        <v>1.5613000399999999</v>
      </c>
      <c r="H14">
        <v>9.9000003020963209E+37</v>
      </c>
      <c r="J14" s="2">
        <f>TREND(Calibration!$A$2:$A$4,Calibration!$B$2:$B$4,C14)</f>
        <v>403.62911791267419</v>
      </c>
      <c r="K14" s="2">
        <f>TREND(Calibration!$A$2:$A$4,Calibration!$C$2:$C$4,E14)</f>
        <v>639.8305079694677</v>
      </c>
      <c r="L14" s="2">
        <f>TREND(Calibration!$A$2:$A$4,Calibration!$D$2:$D$4,G14)</f>
        <v>602.60825980074651</v>
      </c>
    </row>
    <row r="15" spans="1:14" x14ac:dyDescent="0.25">
      <c r="A15">
        <v>65084</v>
      </c>
      <c r="B15">
        <v>14.375</v>
      </c>
      <c r="C15">
        <v>0.58160000999999995</v>
      </c>
      <c r="D15">
        <v>797.86798095999995</v>
      </c>
      <c r="E15">
        <v>1.6297999599999999</v>
      </c>
      <c r="F15">
        <v>1034.0989990200001</v>
      </c>
      <c r="G15">
        <v>1.5742000300000001</v>
      </c>
      <c r="H15">
        <v>1036.9379882799999</v>
      </c>
      <c r="J15" s="2">
        <f>TREND(Calibration!$A$2:$A$4,Calibration!$B$2:$B$4,C15)</f>
        <v>403.62911791267419</v>
      </c>
      <c r="K15" s="2">
        <f>TREND(Calibration!$A$2:$A$4,Calibration!$C$2:$C$4,E15)</f>
        <v>638.30289749409781</v>
      </c>
      <c r="L15" s="2">
        <f>TREND(Calibration!$A$2:$A$4,Calibration!$D$2:$D$4,G15)</f>
        <v>607.91015428527442</v>
      </c>
    </row>
    <row r="16" spans="1:14" x14ac:dyDescent="0.25">
      <c r="A16">
        <v>70086</v>
      </c>
      <c r="B16">
        <v>14.34599972</v>
      </c>
      <c r="C16">
        <v>0.58219999</v>
      </c>
      <c r="D16">
        <v>9.9000003020963209E+37</v>
      </c>
      <c r="E16">
        <v>1.6233999699999999</v>
      </c>
      <c r="F16">
        <v>340.81100464000002</v>
      </c>
      <c r="G16">
        <v>1.54130006</v>
      </c>
      <c r="H16">
        <v>9.9000003020963209E+37</v>
      </c>
      <c r="J16" s="2">
        <f>TREND(Calibration!$A$2:$A$4,Calibration!$B$2:$B$4,C16)</f>
        <v>404.00260193439829</v>
      </c>
      <c r="K16" s="2">
        <f>TREND(Calibration!$A$2:$A$4,Calibration!$C$2:$C$4,E16)</f>
        <v>635.73011095336074</v>
      </c>
      <c r="L16" s="2">
        <f>TREND(Calibration!$A$2:$A$4,Calibration!$D$2:$D$4,G16)</f>
        <v>594.38827019977271</v>
      </c>
    </row>
    <row r="17" spans="1:12" x14ac:dyDescent="0.25">
      <c r="A17">
        <v>75086</v>
      </c>
      <c r="B17">
        <v>14.239000320000001</v>
      </c>
      <c r="C17">
        <v>0.58160000999999995</v>
      </c>
      <c r="D17">
        <v>883.09002685999997</v>
      </c>
      <c r="E17">
        <v>1.61469996</v>
      </c>
      <c r="F17">
        <v>434.44799805000002</v>
      </c>
      <c r="G17">
        <v>1.5418000199999999</v>
      </c>
      <c r="H17">
        <v>9.9000003020963209E+37</v>
      </c>
      <c r="J17" s="2">
        <f>TREND(Calibration!$A$2:$A$4,Calibration!$B$2:$B$4,C17)</f>
        <v>403.62911791267419</v>
      </c>
      <c r="K17" s="2">
        <f>TREND(Calibration!$A$2:$A$4,Calibration!$C$2:$C$4,E17)</f>
        <v>632.23271976489366</v>
      </c>
      <c r="L17" s="2">
        <f>TREND(Calibration!$A$2:$A$4,Calibration!$D$2:$D$4,G17)</f>
        <v>594.59375370530131</v>
      </c>
    </row>
    <row r="18" spans="1:12" x14ac:dyDescent="0.25">
      <c r="A18">
        <v>80086</v>
      </c>
      <c r="B18">
        <v>14.131999970000001</v>
      </c>
      <c r="C18">
        <v>0.57999997999999997</v>
      </c>
      <c r="D18">
        <v>1128.15002441</v>
      </c>
      <c r="E18">
        <v>1.6207</v>
      </c>
      <c r="F18">
        <v>457.36499022999999</v>
      </c>
      <c r="G18">
        <v>1.5532000100000001</v>
      </c>
      <c r="H18">
        <v>9.9000003020963209E+37</v>
      </c>
      <c r="J18" s="2">
        <f>TREND(Calibration!$A$2:$A$4,Calibration!$B$2:$B$4,C18)</f>
        <v>402.63310864690015</v>
      </c>
      <c r="K18" s="2">
        <f>TREND(Calibration!$A$2:$A$4,Calibration!$C$2:$C$4,E18)</f>
        <v>634.64472699551186</v>
      </c>
      <c r="L18" s="2">
        <f>TREND(Calibration!$A$2:$A$4,Calibration!$D$2:$D$4,G18)</f>
        <v>599.27914835325635</v>
      </c>
    </row>
    <row r="19" spans="1:12" x14ac:dyDescent="0.25">
      <c r="A19">
        <v>85086</v>
      </c>
      <c r="B19">
        <v>14.03199959</v>
      </c>
      <c r="C19">
        <v>0.57889997999999998</v>
      </c>
      <c r="D19">
        <v>687.07598876999998</v>
      </c>
      <c r="E19">
        <v>1.6217000500000001</v>
      </c>
      <c r="F19">
        <v>405.04000853999997</v>
      </c>
      <c r="G19">
        <v>1.54130006</v>
      </c>
      <c r="H19">
        <v>9.9000003020963209E+37</v>
      </c>
      <c r="J19" s="2">
        <f>TREND(Calibration!$A$2:$A$4,Calibration!$B$2:$B$4,C19)</f>
        <v>401.9483651156217</v>
      </c>
      <c r="K19" s="2">
        <f>TREND(Calibration!$A$2:$A$4,Calibration!$C$2:$C$4,E19)</f>
        <v>635.04674562055095</v>
      </c>
      <c r="L19" s="2">
        <f>TREND(Calibration!$A$2:$A$4,Calibration!$D$2:$D$4,G19)</f>
        <v>594.38827019977271</v>
      </c>
    </row>
    <row r="20" spans="1:12" x14ac:dyDescent="0.25">
      <c r="A20">
        <v>90086</v>
      </c>
      <c r="B20">
        <v>14.045000079999999</v>
      </c>
      <c r="C20">
        <v>0.57349998000000002</v>
      </c>
      <c r="D20">
        <v>1169.2199707</v>
      </c>
      <c r="E20">
        <v>1.6400999999999999</v>
      </c>
      <c r="F20">
        <v>392.27899170000001</v>
      </c>
      <c r="G20">
        <v>1.56289995</v>
      </c>
      <c r="H20">
        <v>9.9000003020963209E+37</v>
      </c>
      <c r="J20" s="2">
        <f>TREND(Calibration!$A$2:$A$4,Calibration!$B$2:$B$4,C20)</f>
        <v>398.58689687116384</v>
      </c>
      <c r="K20" s="2">
        <f>TREND(Calibration!$A$2:$A$4,Calibration!$C$2:$C$4,E20)</f>
        <v>642.44349838270125</v>
      </c>
      <c r="L20" s="2">
        <f>TREND(Calibration!$A$2:$A$4,Calibration!$D$2:$D$4,G20)</f>
        <v>603.26582263643411</v>
      </c>
    </row>
    <row r="21" spans="1:12" x14ac:dyDescent="0.25">
      <c r="A21">
        <v>95086</v>
      </c>
      <c r="B21">
        <v>14.21700001</v>
      </c>
      <c r="C21">
        <v>0.56919998000000005</v>
      </c>
      <c r="D21">
        <v>835.33300781000003</v>
      </c>
      <c r="E21">
        <v>1.6103999600000001</v>
      </c>
      <c r="F21">
        <v>609.72802734000004</v>
      </c>
      <c r="G21">
        <v>1.56719995</v>
      </c>
      <c r="H21">
        <v>9.9000003020963209E+37</v>
      </c>
      <c r="J21" s="2">
        <f>TREND(Calibration!$A$2:$A$4,Calibration!$B$2:$B$4,C21)</f>
        <v>395.91017215798445</v>
      </c>
      <c r="K21" s="2">
        <f>TREND(Calibration!$A$2:$A$4,Calibration!$C$2:$C$4,E21)</f>
        <v>630.5041261069083</v>
      </c>
      <c r="L21" s="2">
        <f>TREND(Calibration!$A$2:$A$4,Calibration!$D$2:$D$4,G21)</f>
        <v>605.03312216794302</v>
      </c>
    </row>
    <row r="22" spans="1:12" x14ac:dyDescent="0.25">
      <c r="A22">
        <v>100087</v>
      </c>
      <c r="B22">
        <v>14.33100033</v>
      </c>
      <c r="C22">
        <v>0.57679999000000004</v>
      </c>
      <c r="D22">
        <v>501.29000853999997</v>
      </c>
      <c r="E22">
        <v>1.59099996</v>
      </c>
      <c r="F22">
        <v>1022.18597412</v>
      </c>
      <c r="G22">
        <v>1.5385999699999999</v>
      </c>
      <c r="H22">
        <v>1315.01403809</v>
      </c>
      <c r="J22" s="2">
        <f>TREND(Calibration!$A$2:$A$4,Calibration!$B$2:$B$4,C22)</f>
        <v>400.64113368994043</v>
      </c>
      <c r="K22" s="2">
        <f>TREND(Calibration!$A$2:$A$4,Calibration!$C$2:$C$4,E22)</f>
        <v>622.7053547197188</v>
      </c>
      <c r="L22" s="2">
        <f>TREND(Calibration!$A$2:$A$4,Calibration!$D$2:$D$4,G22)</f>
        <v>593.27853350395128</v>
      </c>
    </row>
    <row r="23" spans="1:12" x14ac:dyDescent="0.25">
      <c r="A23">
        <v>105087</v>
      </c>
      <c r="B23">
        <v>14.369999890000001</v>
      </c>
      <c r="C23">
        <v>0.57840002000000001</v>
      </c>
      <c r="D23">
        <v>957.80297852000001</v>
      </c>
      <c r="E23">
        <v>1.5915000399999999</v>
      </c>
      <c r="F23">
        <v>765.21697998000002</v>
      </c>
      <c r="G23">
        <v>1.56500006</v>
      </c>
      <c r="H23">
        <v>9.9000003020963209E+37</v>
      </c>
      <c r="J23" s="2">
        <f>TREND(Calibration!$A$2:$A$4,Calibration!$B$2:$B$4,C23)</f>
        <v>401.63714295571447</v>
      </c>
      <c r="K23" s="2">
        <f>TREND(Calibration!$A$2:$A$4,Calibration!$C$2:$C$4,E23)</f>
        <v>622.9063861421572</v>
      </c>
      <c r="L23" s="2">
        <f>TREND(Calibration!$A$2:$A$4,Calibration!$D$2:$D$4,G23)</f>
        <v>604.1289676176242</v>
      </c>
    </row>
    <row r="24" spans="1:12" x14ac:dyDescent="0.25">
      <c r="A24">
        <v>110087</v>
      </c>
      <c r="B24">
        <v>14.3409996</v>
      </c>
      <c r="C24">
        <v>0.57509999999999994</v>
      </c>
      <c r="D24">
        <v>740.20898437000005</v>
      </c>
      <c r="E24">
        <v>1.59739995</v>
      </c>
      <c r="F24">
        <v>823.37298583999996</v>
      </c>
      <c r="G24">
        <v>1.5283000499999999</v>
      </c>
      <c r="H24">
        <v>1221.83496094</v>
      </c>
      <c r="J24" s="2">
        <f>TREND(Calibration!$A$2:$A$4,Calibration!$B$2:$B$4,C24)</f>
        <v>399.58289991199666</v>
      </c>
      <c r="K24" s="2">
        <f>TREND(Calibration!$A$2:$A$4,Calibration!$C$2:$C$4,E24)</f>
        <v>625.27814126045587</v>
      </c>
      <c r="L24" s="2">
        <f>TREND(Calibration!$A$2:$A$4,Calibration!$D$2:$D$4,G24)</f>
        <v>589.04526750614218</v>
      </c>
    </row>
    <row r="25" spans="1:12" x14ac:dyDescent="0.25">
      <c r="A25">
        <v>115087</v>
      </c>
      <c r="B25">
        <v>14.25300026</v>
      </c>
      <c r="C25">
        <v>0.57410002000000004</v>
      </c>
      <c r="D25">
        <v>1161.1459960899999</v>
      </c>
      <c r="E25">
        <v>1.59200001</v>
      </c>
      <c r="F25">
        <v>652.67401123000002</v>
      </c>
      <c r="G25">
        <v>1.5661</v>
      </c>
      <c r="H25">
        <v>9.9000003020963209E+37</v>
      </c>
      <c r="J25" s="2">
        <f>TREND(Calibration!$A$2:$A$4,Calibration!$B$2:$B$4,C25)</f>
        <v>398.96041824253507</v>
      </c>
      <c r="K25" s="2">
        <f>TREND(Calibration!$A$2:$A$4,Calibration!$C$2:$C$4,E25)</f>
        <v>623.10737334475789</v>
      </c>
      <c r="L25" s="2">
        <f>TREND(Calibration!$A$2:$A$4,Calibration!$D$2:$D$4,G25)</f>
        <v>604.58104283778414</v>
      </c>
    </row>
    <row r="26" spans="1:12" x14ac:dyDescent="0.25">
      <c r="A26">
        <v>120088</v>
      </c>
      <c r="B26">
        <v>14.161999700000001</v>
      </c>
      <c r="C26">
        <v>0.57889997999999998</v>
      </c>
      <c r="D26">
        <v>666.08001708999996</v>
      </c>
      <c r="E26">
        <v>1.61090004</v>
      </c>
      <c r="F26">
        <v>671.10400390999996</v>
      </c>
      <c r="G26">
        <v>1.5240000499999999</v>
      </c>
      <c r="H26">
        <v>1174.1419677700001</v>
      </c>
      <c r="J26" s="2">
        <f>TREND(Calibration!$A$2:$A$4,Calibration!$B$2:$B$4,C26)</f>
        <v>401.9483651156217</v>
      </c>
      <c r="K26" s="2">
        <f>TREND(Calibration!$A$2:$A$4,Calibration!$C$2:$C$4,E26)</f>
        <v>630.70515752934671</v>
      </c>
      <c r="L26" s="2">
        <f>TREND(Calibration!$A$2:$A$4,Calibration!$D$2:$D$4,G26)</f>
        <v>587.27796797463327</v>
      </c>
    </row>
    <row r="27" spans="1:12" x14ac:dyDescent="0.25">
      <c r="A27">
        <v>125088</v>
      </c>
      <c r="B27">
        <v>14.053000450000001</v>
      </c>
      <c r="C27">
        <v>0.57620000999999998</v>
      </c>
      <c r="D27">
        <v>968.06799316000001</v>
      </c>
      <c r="E27">
        <v>1.63849998</v>
      </c>
      <c r="F27">
        <v>1032.8559570299999</v>
      </c>
      <c r="G27">
        <v>1.5046000500000001</v>
      </c>
      <c r="H27">
        <v>9.9000003020963209E+37</v>
      </c>
      <c r="J27" s="2">
        <f>TREND(Calibration!$A$2:$A$4,Calibration!$B$2:$B$4,C27)</f>
        <v>400.26764966821634</v>
      </c>
      <c r="K27" s="2">
        <f>TREND(Calibration!$A$2:$A$4,Calibration!$C$2:$C$4,E27)</f>
        <v>641.80029270255022</v>
      </c>
      <c r="L27" s="2">
        <f>TREND(Calibration!$A$2:$A$4,Calibration!$D$2:$D$4,G27)</f>
        <v>579.30457008829092</v>
      </c>
    </row>
    <row r="28" spans="1:12" x14ac:dyDescent="0.25">
      <c r="A28">
        <v>130088</v>
      </c>
      <c r="B28">
        <v>13.972000120000001</v>
      </c>
      <c r="C28">
        <v>0.57459998000000001</v>
      </c>
      <c r="D28">
        <v>792.59197998000002</v>
      </c>
      <c r="E28">
        <v>1.61899996</v>
      </c>
      <c r="F28">
        <v>1356.26501465</v>
      </c>
      <c r="G28">
        <v>1.5116000199999999</v>
      </c>
      <c r="H28">
        <v>9.9000003020963209E+37</v>
      </c>
      <c r="J28" s="2">
        <f>TREND(Calibration!$A$2:$A$4,Calibration!$B$2:$B$4,C28)</f>
        <v>399.2716404024423</v>
      </c>
      <c r="K28" s="2">
        <f>TREND(Calibration!$A$2:$A$4,Calibration!$C$2:$C$4,E28)</f>
        <v>633.9613134228789</v>
      </c>
      <c r="L28" s="2">
        <f>TREND(Calibration!$A$2:$A$4,Calibration!$D$2:$D$4,G28)</f>
        <v>582.1815569956342</v>
      </c>
    </row>
    <row r="29" spans="1:12" x14ac:dyDescent="0.25">
      <c r="A29">
        <v>135088</v>
      </c>
      <c r="B29">
        <v>13.94200039</v>
      </c>
      <c r="C29">
        <v>0.57889997999999998</v>
      </c>
      <c r="D29">
        <v>979.51397704999999</v>
      </c>
      <c r="E29">
        <v>1.5877000100000001</v>
      </c>
      <c r="F29">
        <v>1095.51501465</v>
      </c>
      <c r="G29">
        <v>1.52509999</v>
      </c>
      <c r="H29">
        <v>9.9000003020963209E+37</v>
      </c>
      <c r="J29" s="2">
        <f>TREND(Calibration!$A$2:$A$4,Calibration!$B$2:$B$4,C29)</f>
        <v>401.9483651156217</v>
      </c>
      <c r="K29" s="2">
        <f>TREND(Calibration!$A$2:$A$4,Calibration!$C$2:$C$4,E29)</f>
        <v>621.37877968677265</v>
      </c>
      <c r="L29" s="2">
        <f>TREND(Calibration!$A$2:$A$4,Calibration!$D$2:$D$4,G29)</f>
        <v>587.73004319479332</v>
      </c>
    </row>
    <row r="30" spans="1:12" x14ac:dyDescent="0.25">
      <c r="A30">
        <v>140088</v>
      </c>
      <c r="B30">
        <v>14.024000170000001</v>
      </c>
      <c r="C30">
        <v>0.57569999000000005</v>
      </c>
      <c r="D30">
        <v>959.08898925999995</v>
      </c>
      <c r="E30">
        <v>1.60339999</v>
      </c>
      <c r="F30">
        <v>9.9000003020963209E+37</v>
      </c>
      <c r="G30">
        <v>1.5336999899999999</v>
      </c>
      <c r="H30">
        <v>9.9000003020963209E+37</v>
      </c>
      <c r="J30" s="2">
        <f>TREND(Calibration!$A$2:$A$4,Calibration!$B$2:$B$4,C30)</f>
        <v>399.95639015866197</v>
      </c>
      <c r="K30" s="2">
        <f>TREND(Calibration!$A$2:$A$4,Calibration!$C$2:$C$4,E30)</f>
        <v>627.69014849107407</v>
      </c>
      <c r="L30" s="2">
        <f>TREND(Calibration!$A$2:$A$4,Calibration!$D$2:$D$4,G30)</f>
        <v>591.26464225781103</v>
      </c>
    </row>
    <row r="31" spans="1:12" x14ac:dyDescent="0.25">
      <c r="A31">
        <v>145101</v>
      </c>
      <c r="B31">
        <v>14.18299961</v>
      </c>
      <c r="C31">
        <v>0.57569999000000005</v>
      </c>
      <c r="D31">
        <v>539.25299071999996</v>
      </c>
      <c r="E31">
        <v>1.5915000399999999</v>
      </c>
      <c r="F31">
        <v>1304.7869873</v>
      </c>
      <c r="G31">
        <v>1.5440000300000001</v>
      </c>
      <c r="H31">
        <v>1244.4010009799999</v>
      </c>
      <c r="J31" s="2">
        <f>TREND(Calibration!$A$2:$A$4,Calibration!$B$2:$B$4,C31)</f>
        <v>399.95639015866197</v>
      </c>
      <c r="K31" s="2">
        <f>TREND(Calibration!$A$2:$A$4,Calibration!$C$2:$C$4,E31)</f>
        <v>622.9063861421572</v>
      </c>
      <c r="L31" s="2">
        <f>TREND(Calibration!$A$2:$A$4,Calibration!$D$2:$D$4,G31)</f>
        <v>595.49795757560719</v>
      </c>
    </row>
    <row r="32" spans="1:12" x14ac:dyDescent="0.25">
      <c r="A32">
        <v>150087</v>
      </c>
      <c r="B32">
        <v>14.32900047</v>
      </c>
      <c r="C32">
        <v>0.57840002000000001</v>
      </c>
      <c r="D32">
        <v>763.66998291000004</v>
      </c>
      <c r="E32">
        <v>1.55480003</v>
      </c>
      <c r="F32">
        <v>1225.6970214800001</v>
      </c>
      <c r="G32">
        <v>1.5305000499999999</v>
      </c>
      <c r="H32">
        <v>9.9000003020963209E+37</v>
      </c>
      <c r="J32" s="2">
        <f>TREND(Calibration!$A$2:$A$4,Calibration!$B$2:$B$4,C32)</f>
        <v>401.63714295571447</v>
      </c>
      <c r="K32" s="2">
        <f>TREND(Calibration!$A$2:$A$4,Calibration!$C$2:$C$4,E32)</f>
        <v>608.15303625052991</v>
      </c>
      <c r="L32" s="2">
        <f>TREND(Calibration!$A$2:$A$4,Calibration!$D$2:$D$4,G32)</f>
        <v>589.94946726644912</v>
      </c>
    </row>
    <row r="33" spans="1:12" x14ac:dyDescent="0.25">
      <c r="A33">
        <v>155088</v>
      </c>
      <c r="B33">
        <v>14.35400009</v>
      </c>
      <c r="C33">
        <v>0.57190001000000001</v>
      </c>
      <c r="D33">
        <v>1141.7669677700001</v>
      </c>
      <c r="E33">
        <v>1.5461000199999999</v>
      </c>
      <c r="F33">
        <v>410.16000365999997</v>
      </c>
      <c r="G33">
        <v>1.5428999699999999</v>
      </c>
      <c r="H33">
        <v>9.9000003020963209E+37</v>
      </c>
      <c r="J33" s="2">
        <f>TREND(Calibration!$A$2:$A$4,Calibration!$B$2:$B$4,C33)</f>
        <v>397.59092495503694</v>
      </c>
      <c r="K33" s="2">
        <f>TREND(Calibration!$A$2:$A$4,Calibration!$C$2:$C$4,E33)</f>
        <v>604.65564506206272</v>
      </c>
      <c r="L33" s="2">
        <f>TREND(Calibration!$A$2:$A$4,Calibration!$D$2:$D$4,G33)</f>
        <v>595.04583303546019</v>
      </c>
    </row>
    <row r="34" spans="1:12" x14ac:dyDescent="0.25">
      <c r="A34">
        <v>160091</v>
      </c>
      <c r="B34">
        <v>14.29899979</v>
      </c>
      <c r="C34">
        <v>0.57620000999999998</v>
      </c>
      <c r="D34">
        <v>653.71502685999997</v>
      </c>
      <c r="E34">
        <v>1.5326000500000001</v>
      </c>
      <c r="F34">
        <v>1050.60705566</v>
      </c>
      <c r="G34">
        <v>1.55480003</v>
      </c>
      <c r="H34">
        <v>1162.7159423799999</v>
      </c>
      <c r="J34" s="2">
        <f>TREND(Calibration!$A$2:$A$4,Calibration!$B$2:$B$4,C34)</f>
        <v>400.26764966821634</v>
      </c>
      <c r="K34" s="2">
        <f>TREND(Calibration!$A$2:$A$4,Calibration!$C$2:$C$4,E34)</f>
        <v>599.22867703299494</v>
      </c>
      <c r="L34" s="2">
        <f>TREND(Calibration!$A$2:$A$4,Calibration!$D$2:$D$4,G34)</f>
        <v>599.93675639893183</v>
      </c>
    </row>
    <row r="35" spans="1:12" x14ac:dyDescent="0.25">
      <c r="A35">
        <v>165102</v>
      </c>
      <c r="B35">
        <v>14.23400021</v>
      </c>
      <c r="C35">
        <v>0.57679999000000004</v>
      </c>
      <c r="D35">
        <v>460.43701171999999</v>
      </c>
      <c r="E35">
        <v>1.5277999600000001</v>
      </c>
      <c r="F35">
        <v>9.9000003020963209E+37</v>
      </c>
      <c r="G35">
        <v>1.5450999700000001</v>
      </c>
      <c r="H35">
        <v>1180.2669677700001</v>
      </c>
      <c r="J35" s="2">
        <f>TREND(Calibration!$A$2:$A$4,Calibration!$B$2:$B$4,C35)</f>
        <v>400.64113368994043</v>
      </c>
      <c r="K35" s="2">
        <f>TREND(Calibration!$A$2:$A$4,Calibration!$C$2:$C$4,E35)</f>
        <v>597.29904793258595</v>
      </c>
      <c r="L35" s="2">
        <f>TREND(Calibration!$A$2:$A$4,Calibration!$D$2:$D$4,G35)</f>
        <v>595.95003279576724</v>
      </c>
    </row>
    <row r="36" spans="1:12" x14ac:dyDescent="0.25">
      <c r="A36">
        <v>170102</v>
      </c>
      <c r="B36">
        <v>14.13099957</v>
      </c>
      <c r="C36">
        <v>0.57999997999999997</v>
      </c>
      <c r="D36">
        <v>809.63201904000005</v>
      </c>
      <c r="E36">
        <v>1.52289999</v>
      </c>
      <c r="F36">
        <v>9.9000003020963209E+37</v>
      </c>
      <c r="G36">
        <v>1.5336999899999999</v>
      </c>
      <c r="H36">
        <v>1197.97497559</v>
      </c>
      <c r="J36" s="2">
        <f>TREND(Calibration!$A$2:$A$4,Calibration!$B$2:$B$4,C36)</f>
        <v>402.63310864690015</v>
      </c>
      <c r="K36" s="2">
        <f>TREND(Calibration!$A$2:$A$4,Calibration!$C$2:$C$4,E36)</f>
        <v>595.32926721948866</v>
      </c>
      <c r="L36" s="2">
        <f>TREND(Calibration!$A$2:$A$4,Calibration!$D$2:$D$4,G36)</f>
        <v>591.26464225781103</v>
      </c>
    </row>
    <row r="37" spans="1:12" x14ac:dyDescent="0.25">
      <c r="A37">
        <v>175091</v>
      </c>
      <c r="B37">
        <v>14.053000450000001</v>
      </c>
      <c r="C37">
        <v>0.57840002000000001</v>
      </c>
      <c r="D37">
        <v>667.76702881000006</v>
      </c>
      <c r="E37">
        <v>1.5212999599999999</v>
      </c>
      <c r="F37">
        <v>1206.05700684</v>
      </c>
      <c r="G37">
        <v>1.5055999799999999</v>
      </c>
      <c r="H37">
        <v>1259.4389648399999</v>
      </c>
      <c r="J37" s="2">
        <f>TREND(Calibration!$A$2:$A$4,Calibration!$B$2:$B$4,C37)</f>
        <v>401.63714295571447</v>
      </c>
      <c r="K37" s="2">
        <f>TREND(Calibration!$A$2:$A$4,Calibration!$C$2:$C$4,E37)</f>
        <v>594.68605751935229</v>
      </c>
      <c r="L37" s="2">
        <f>TREND(Calibration!$A$2:$A$4,Calibration!$D$2:$D$4,G37)</f>
        <v>579.71554120934707</v>
      </c>
    </row>
    <row r="38" spans="1:12" x14ac:dyDescent="0.25">
      <c r="A38">
        <v>180092</v>
      </c>
      <c r="B38">
        <v>13.92300034</v>
      </c>
      <c r="C38">
        <v>0.57889997999999998</v>
      </c>
      <c r="D38">
        <v>986.85400390999996</v>
      </c>
      <c r="E38">
        <v>1.5175000400000001</v>
      </c>
      <c r="F38">
        <v>850.42700194999998</v>
      </c>
      <c r="G38">
        <v>1.54340005</v>
      </c>
      <c r="H38">
        <v>9.9000003020963209E+37</v>
      </c>
      <c r="J38" s="2">
        <f>TREND(Calibration!$A$2:$A$4,Calibration!$B$2:$B$4,C38)</f>
        <v>401.9483651156217</v>
      </c>
      <c r="K38" s="2">
        <f>TREND(Calibration!$A$2:$A$4,Calibration!$C$2:$C$4,E38)</f>
        <v>593.15849528380545</v>
      </c>
      <c r="L38" s="2">
        <f>TREND(Calibration!$A$2:$A$4,Calibration!$D$2:$D$4,G38)</f>
        <v>595.25136586097585</v>
      </c>
    </row>
    <row r="39" spans="1:12" x14ac:dyDescent="0.25">
      <c r="A39">
        <v>185089</v>
      </c>
      <c r="B39">
        <v>13.89099979</v>
      </c>
      <c r="C39">
        <v>0.56919998000000005</v>
      </c>
      <c r="D39">
        <v>923.84600829999999</v>
      </c>
      <c r="E39">
        <v>1.64709997</v>
      </c>
      <c r="F39">
        <v>878.33502196999996</v>
      </c>
      <c r="G39">
        <v>1.5418000199999999</v>
      </c>
      <c r="H39">
        <v>1193.4969482399999</v>
      </c>
      <c r="J39" s="2">
        <f>TREND(Calibration!$A$2:$A$4,Calibration!$B$2:$B$4,C39)</f>
        <v>395.91017215798445</v>
      </c>
      <c r="K39" s="2">
        <f>TREND(Calibration!$A$2:$A$4,Calibration!$C$2:$C$4,E39)</f>
        <v>645.2574759985356</v>
      </c>
      <c r="L39" s="2">
        <f>TREND(Calibration!$A$2:$A$4,Calibration!$D$2:$D$4,G39)</f>
        <v>594.59375370530131</v>
      </c>
    </row>
    <row r="40" spans="1:12" x14ac:dyDescent="0.25">
      <c r="A40">
        <v>190089</v>
      </c>
      <c r="B40">
        <v>14.02000046</v>
      </c>
      <c r="C40">
        <v>0.57840002000000001</v>
      </c>
      <c r="D40">
        <v>501.71701050000001</v>
      </c>
      <c r="E40">
        <v>1.68060005</v>
      </c>
      <c r="F40">
        <v>1123.68395996</v>
      </c>
      <c r="G40">
        <v>1.51049995</v>
      </c>
      <c r="H40">
        <v>1022.90100098</v>
      </c>
      <c r="J40" s="2">
        <f>TREND(Calibration!$A$2:$A$4,Calibration!$B$2:$B$4,C40)</f>
        <v>401.63714295571447</v>
      </c>
      <c r="K40" s="2">
        <f>TREND(Calibration!$A$2:$A$4,Calibration!$C$2:$C$4,E40)</f>
        <v>658.72445874969856</v>
      </c>
      <c r="L40" s="2">
        <f>TREND(Calibration!$A$2:$A$4,Calibration!$D$2:$D$4,G40)</f>
        <v>581.72942834548837</v>
      </c>
    </row>
    <row r="41" spans="1:12" x14ac:dyDescent="0.25">
      <c r="A41">
        <v>195092</v>
      </c>
      <c r="B41">
        <v>14.12699986</v>
      </c>
      <c r="C41">
        <v>0.57779997999999999</v>
      </c>
      <c r="D41">
        <v>985.36602783000001</v>
      </c>
      <c r="E41">
        <v>1.62820005</v>
      </c>
      <c r="F41">
        <v>1177.98205566</v>
      </c>
      <c r="G41">
        <v>1.5159000199999999</v>
      </c>
      <c r="H41">
        <v>9.9000003020963209E+37</v>
      </c>
      <c r="J41" s="2">
        <f>TREND(Calibration!$A$2:$A$4,Calibration!$B$2:$B$4,C41)</f>
        <v>401.26362158434324</v>
      </c>
      <c r="K41" s="2">
        <f>TREND(Calibration!$A$2:$A$4,Calibration!$C$2:$C$4,E41)</f>
        <v>637.6597360337845</v>
      </c>
      <c r="L41" s="2">
        <f>TREND(Calibration!$A$2:$A$4,Calibration!$D$2:$D$4,G41)</f>
        <v>583.94885652714311</v>
      </c>
    </row>
    <row r="42" spans="1:12" x14ac:dyDescent="0.25">
      <c r="A42">
        <v>200089</v>
      </c>
      <c r="B42">
        <v>14.28299999</v>
      </c>
      <c r="C42">
        <v>0.57080001000000002</v>
      </c>
      <c r="D42">
        <v>704.05603026999995</v>
      </c>
      <c r="E42">
        <v>1.6233999699999999</v>
      </c>
      <c r="F42">
        <v>1089.7309570299999</v>
      </c>
      <c r="G42">
        <v>1.5202000099999999</v>
      </c>
      <c r="H42">
        <v>9.9000003020963209E+37</v>
      </c>
      <c r="J42" s="2">
        <f>TREND(Calibration!$A$2:$A$4,Calibration!$B$2:$B$4,C42)</f>
        <v>396.90618142375848</v>
      </c>
      <c r="K42" s="2">
        <f>TREND(Calibration!$A$2:$A$4,Calibration!$C$2:$C$4,E42)</f>
        <v>635.73011095336074</v>
      </c>
      <c r="L42" s="2">
        <f>TREND(Calibration!$A$2:$A$4,Calibration!$D$2:$D$4,G42)</f>
        <v>585.71615194865308</v>
      </c>
    </row>
    <row r="43" spans="1:12" x14ac:dyDescent="0.25">
      <c r="A43">
        <v>205089</v>
      </c>
      <c r="B43">
        <v>14.37100029</v>
      </c>
      <c r="C43">
        <v>0.57679999000000004</v>
      </c>
      <c r="D43">
        <v>347.54199218999997</v>
      </c>
      <c r="E43">
        <v>1.66390002</v>
      </c>
      <c r="F43">
        <v>9.9000003020963209E+37</v>
      </c>
      <c r="G43">
        <v>1.52289999</v>
      </c>
      <c r="H43">
        <v>1230.23400879</v>
      </c>
      <c r="J43" s="2">
        <f>TREND(Calibration!$A$2:$A$4,Calibration!$B$2:$B$4,C43)</f>
        <v>400.64113368994043</v>
      </c>
      <c r="K43" s="2">
        <f>TREND(Calibration!$A$2:$A$4,Calibration!$C$2:$C$4,E43)</f>
        <v>652.01107132035793</v>
      </c>
      <c r="L43" s="2">
        <f>TREND(Calibration!$A$2:$A$4,Calibration!$D$2:$D$4,G43)</f>
        <v>586.82584343448639</v>
      </c>
    </row>
    <row r="44" spans="1:12" x14ac:dyDescent="0.25">
      <c r="A44">
        <v>210089</v>
      </c>
      <c r="B44">
        <v>14.251000400000001</v>
      </c>
      <c r="C44">
        <v>0.57349998000000002</v>
      </c>
      <c r="D44">
        <v>927.78601074000005</v>
      </c>
      <c r="E44">
        <v>1.6914000499999999</v>
      </c>
      <c r="F44">
        <v>9.9000003020963209E+37</v>
      </c>
      <c r="G44">
        <v>1.52180004</v>
      </c>
      <c r="H44">
        <v>9.9000003020963209E+37</v>
      </c>
      <c r="J44" s="2">
        <f>TREND(Calibration!$A$2:$A$4,Calibration!$B$2:$B$4,C44)</f>
        <v>398.58689687116384</v>
      </c>
      <c r="K44" s="2">
        <f>TREND(Calibration!$A$2:$A$4,Calibration!$C$2:$C$4,E44)</f>
        <v>663.06604282091746</v>
      </c>
      <c r="L44" s="2">
        <f>TREND(Calibration!$A$2:$A$4,Calibration!$D$2:$D$4,G44)</f>
        <v>586.37376410432751</v>
      </c>
    </row>
    <row r="45" spans="1:12" x14ac:dyDescent="0.25">
      <c r="A45">
        <v>215089</v>
      </c>
      <c r="B45">
        <v>14.147000309999999</v>
      </c>
      <c r="C45">
        <v>0.57300001</v>
      </c>
      <c r="D45">
        <v>591.46600341999999</v>
      </c>
      <c r="E45">
        <v>1.74650002</v>
      </c>
      <c r="F45">
        <v>9.9000003020963209E+37</v>
      </c>
      <c r="G45">
        <v>1.5385999699999999</v>
      </c>
      <c r="H45">
        <v>9.9000003020963209E+37</v>
      </c>
      <c r="J45" s="2">
        <f>TREND(Calibration!$A$2:$A$4,Calibration!$B$2:$B$4,C45)</f>
        <v>398.2756684863154</v>
      </c>
      <c r="K45" s="2">
        <f>TREND(Calibration!$A$2:$A$4,Calibration!$C$2:$C$4,E45)</f>
        <v>685.21614949468039</v>
      </c>
      <c r="L45" s="2">
        <f>TREND(Calibration!$A$2:$A$4,Calibration!$D$2:$D$4,G45)</f>
        <v>593.27853350395128</v>
      </c>
    </row>
    <row r="46" spans="1:12" x14ac:dyDescent="0.25">
      <c r="A46">
        <v>220089</v>
      </c>
      <c r="B46">
        <v>14.06400013</v>
      </c>
      <c r="C46">
        <v>0.57730000999999997</v>
      </c>
      <c r="D46">
        <v>608.04400635000002</v>
      </c>
      <c r="E46">
        <v>1.75680006</v>
      </c>
      <c r="F46">
        <v>9.9000003020963209E+37</v>
      </c>
      <c r="G46">
        <v>1.5596000000000001</v>
      </c>
      <c r="H46">
        <v>9.9000003020963209E+37</v>
      </c>
      <c r="J46" s="2">
        <f>TREND(Calibration!$A$2:$A$4,Calibration!$B$2:$B$4,C46)</f>
        <v>400.95239319949479</v>
      </c>
      <c r="K46" s="2">
        <f>TREND(Calibration!$A$2:$A$4,Calibration!$C$2:$C$4,E46)</f>
        <v>689.35675038328395</v>
      </c>
      <c r="L46" s="2">
        <f>TREND(Calibration!$A$2:$A$4,Calibration!$D$2:$D$4,G46)</f>
        <v>601.9095435459684</v>
      </c>
    </row>
    <row r="47" spans="1:12" x14ac:dyDescent="0.25">
      <c r="A47">
        <v>225089</v>
      </c>
      <c r="B47">
        <v>13.989000320000001</v>
      </c>
      <c r="C47">
        <v>0.58270001000000005</v>
      </c>
      <c r="D47">
        <v>606.62097168000003</v>
      </c>
      <c r="E47">
        <v>1.7383999800000001</v>
      </c>
      <c r="F47">
        <v>9.9000003020963209E+37</v>
      </c>
      <c r="G47">
        <v>1.54879999</v>
      </c>
      <c r="H47">
        <v>9.9000003020963209E+37</v>
      </c>
      <c r="J47" s="2">
        <f>TREND(Calibration!$A$2:$A$4,Calibration!$B$2:$B$4,C47)</f>
        <v>404.3138614439527</v>
      </c>
      <c r="K47" s="2">
        <f>TREND(Calibration!$A$2:$A$4,Calibration!$C$2:$C$4,E47)</f>
        <v>681.95994536132525</v>
      </c>
      <c r="L47" s="2">
        <f>TREND(Calibration!$A$2:$A$4,Calibration!$D$2:$D$4,G47)</f>
        <v>597.4707406126447</v>
      </c>
    </row>
    <row r="48" spans="1:12" x14ac:dyDescent="0.25">
      <c r="A48">
        <v>230089</v>
      </c>
      <c r="B48">
        <v>13.934000019999999</v>
      </c>
      <c r="C48">
        <v>0.58219999</v>
      </c>
      <c r="D48">
        <v>489.13598632999998</v>
      </c>
      <c r="E48">
        <v>1.7151999499999999</v>
      </c>
      <c r="F48">
        <v>9.9000003020963209E+37</v>
      </c>
      <c r="G48">
        <v>1.52719998</v>
      </c>
      <c r="H48">
        <v>1231.0760498</v>
      </c>
      <c r="J48" s="2">
        <f>TREND(Calibration!$A$2:$A$4,Calibration!$B$2:$B$4,C48)</f>
        <v>404.00260193439829</v>
      </c>
      <c r="K48" s="2">
        <f>TREND(Calibration!$A$2:$A$4,Calibration!$C$2:$C$4,E48)</f>
        <v>672.63356751875108</v>
      </c>
      <c r="L48" s="2">
        <f>TREND(Calibration!$A$2:$A$4,Calibration!$D$2:$D$4,G48)</f>
        <v>588.59313885599647</v>
      </c>
    </row>
    <row r="49" spans="1:12" x14ac:dyDescent="0.25">
      <c r="A49">
        <v>235089</v>
      </c>
      <c r="B49">
        <v>13.975999829999999</v>
      </c>
      <c r="C49">
        <v>0.57999997999999997</v>
      </c>
      <c r="D49">
        <v>605.67602538999995</v>
      </c>
      <c r="E49">
        <v>1.7183999999999999</v>
      </c>
      <c r="F49">
        <v>9.9000003020963209E+37</v>
      </c>
      <c r="G49">
        <v>1.5514999599999999</v>
      </c>
      <c r="H49">
        <v>1264.8850097699999</v>
      </c>
      <c r="J49" s="2">
        <f>TREND(Calibration!$A$2:$A$4,Calibration!$B$2:$B$4,C49)</f>
        <v>402.63310864690015</v>
      </c>
      <c r="K49" s="2">
        <f>TREND(Calibration!$A$2:$A$4,Calibration!$C$2:$C$4,E49)</f>
        <v>673.91998289903847</v>
      </c>
      <c r="L49" s="2">
        <f>TREND(Calibration!$A$2:$A$4,Calibration!$D$2:$D$4,G49)</f>
        <v>598.58042798847907</v>
      </c>
    </row>
    <row r="50" spans="1:12" x14ac:dyDescent="0.25">
      <c r="A50">
        <v>240089</v>
      </c>
      <c r="B50">
        <v>14.08199978</v>
      </c>
      <c r="C50">
        <v>0.57349998000000002</v>
      </c>
      <c r="D50">
        <v>570.90997314000003</v>
      </c>
      <c r="E50">
        <v>1.7318999799999999</v>
      </c>
      <c r="F50">
        <v>9.9000003020963209E+37</v>
      </c>
      <c r="G50">
        <v>1.54449999</v>
      </c>
      <c r="H50">
        <v>1029.83496094</v>
      </c>
      <c r="J50" s="2">
        <f>TREND(Calibration!$A$2:$A$4,Calibration!$B$2:$B$4,C50)</f>
        <v>398.58689687116384</v>
      </c>
      <c r="K50" s="2">
        <f>TREND(Calibration!$A$2:$A$4,Calibration!$C$2:$C$4,E50)</f>
        <v>679.34695494809159</v>
      </c>
      <c r="L50" s="2">
        <f>TREND(Calibration!$A$2:$A$4,Calibration!$D$2:$D$4,G50)</f>
        <v>595.70344108113579</v>
      </c>
    </row>
    <row r="51" spans="1:12" x14ac:dyDescent="0.25">
      <c r="A51">
        <v>245089</v>
      </c>
      <c r="B51">
        <v>14.255000109999999</v>
      </c>
      <c r="C51">
        <v>0.57730000999999997</v>
      </c>
      <c r="D51">
        <v>639.62402343999997</v>
      </c>
      <c r="E51">
        <v>1.70379996</v>
      </c>
      <c r="F51">
        <v>9.9000003020963209E+37</v>
      </c>
      <c r="G51">
        <v>1.5159000199999999</v>
      </c>
      <c r="H51">
        <v>1274.6939697299999</v>
      </c>
      <c r="J51" s="2">
        <f>TREND(Calibration!$A$2:$A$4,Calibration!$B$2:$B$4,C51)</f>
        <v>400.95239319949479</v>
      </c>
      <c r="K51" s="2">
        <f>TREND(Calibration!$A$2:$A$4,Calibration!$C$2:$C$4,E51)</f>
        <v>668.05078835244967</v>
      </c>
      <c r="L51" s="2">
        <f>TREND(Calibration!$A$2:$A$4,Calibration!$D$2:$D$4,G51)</f>
        <v>583.94885652714311</v>
      </c>
    </row>
    <row r="52" spans="1:12" x14ac:dyDescent="0.25">
      <c r="A52">
        <v>250089</v>
      </c>
      <c r="B52">
        <v>14.324000359999999</v>
      </c>
      <c r="C52">
        <v>0.57999997999999997</v>
      </c>
      <c r="D52">
        <v>754.47497558999999</v>
      </c>
      <c r="E52">
        <v>1.72650003</v>
      </c>
      <c r="F52">
        <v>9.9000003020963209E+37</v>
      </c>
      <c r="G52">
        <v>1.5397000300000001</v>
      </c>
      <c r="H52">
        <v>956.20202637</v>
      </c>
      <c r="J52" s="2">
        <f>TREND(Calibration!$A$2:$A$4,Calibration!$B$2:$B$4,C52)</f>
        <v>402.63310864690015</v>
      </c>
      <c r="K52" s="2">
        <f>TREND(Calibration!$A$2:$A$4,Calibration!$C$2:$C$4,E52)</f>
        <v>677.17618301240839</v>
      </c>
      <c r="L52" s="2">
        <f>TREND(Calibration!$A$2:$A$4,Calibration!$D$2:$D$4,G52)</f>
        <v>593.73065804409828</v>
      </c>
    </row>
    <row r="53" spans="1:12" x14ac:dyDescent="0.25">
      <c r="A53">
        <v>255089</v>
      </c>
      <c r="B53">
        <v>14.274999619999999</v>
      </c>
      <c r="C53">
        <v>0.57080001000000002</v>
      </c>
      <c r="D53">
        <v>1253.5510253899999</v>
      </c>
      <c r="E53">
        <v>1.7119</v>
      </c>
      <c r="F53">
        <v>834.23297118999994</v>
      </c>
      <c r="G53">
        <v>1.5397000300000001</v>
      </c>
      <c r="H53">
        <v>9.9000003020963209E+37</v>
      </c>
      <c r="J53" s="2">
        <f>TREND(Calibration!$A$2:$A$4,Calibration!$B$2:$B$4,C53)</f>
        <v>396.90618142375848</v>
      </c>
      <c r="K53" s="2">
        <f>TREND(Calibration!$A$2:$A$4,Calibration!$C$2:$C$4,E53)</f>
        <v>671.30699248580481</v>
      </c>
      <c r="L53" s="2">
        <f>TREND(Calibration!$A$2:$A$4,Calibration!$D$2:$D$4,G53)</f>
        <v>593.73065804409828</v>
      </c>
    </row>
    <row r="54" spans="1:12" x14ac:dyDescent="0.25">
      <c r="A54">
        <v>260089</v>
      </c>
      <c r="B54">
        <v>14.213000299999999</v>
      </c>
      <c r="C54">
        <v>0.57239996999999998</v>
      </c>
      <c r="D54">
        <v>639.59301758000004</v>
      </c>
      <c r="E54">
        <v>1.7383999800000001</v>
      </c>
      <c r="F54">
        <v>676.11297606999995</v>
      </c>
      <c r="G54">
        <v>1.5418000199999999</v>
      </c>
      <c r="H54">
        <v>9.9000003020963209E+37</v>
      </c>
      <c r="J54" s="2">
        <f>TREND(Calibration!$A$2:$A$4,Calibration!$B$2:$B$4,C54)</f>
        <v>397.90214711494417</v>
      </c>
      <c r="K54" s="2">
        <f>TREND(Calibration!$A$2:$A$4,Calibration!$C$2:$C$4,E54)</f>
        <v>681.95994536132525</v>
      </c>
      <c r="L54" s="2">
        <f>TREND(Calibration!$A$2:$A$4,Calibration!$D$2:$D$4,G54)</f>
        <v>594.59375370530131</v>
      </c>
    </row>
    <row r="55" spans="1:12" x14ac:dyDescent="0.25">
      <c r="A55">
        <v>265089</v>
      </c>
      <c r="B55">
        <v>14.11100006</v>
      </c>
      <c r="C55">
        <v>0.56969999999999998</v>
      </c>
      <c r="D55">
        <v>749.23498534999999</v>
      </c>
      <c r="E55">
        <v>1.74870002</v>
      </c>
      <c r="F55">
        <v>713.96801758000004</v>
      </c>
      <c r="G55">
        <v>1.5369999400000001</v>
      </c>
      <c r="H55">
        <v>1072.0970459</v>
      </c>
      <c r="J55" s="2">
        <f>TREND(Calibration!$A$2:$A$4,Calibration!$B$2:$B$4,C55)</f>
        <v>396.22143166753881</v>
      </c>
      <c r="K55" s="2">
        <f>TREND(Calibration!$A$2:$A$4,Calibration!$C$2:$C$4,E55)</f>
        <v>686.1005462499287</v>
      </c>
      <c r="L55" s="2">
        <f>TREND(Calibration!$A$2:$A$4,Calibration!$D$2:$D$4,G55)</f>
        <v>592.62092134827697</v>
      </c>
    </row>
    <row r="56" spans="1:12" x14ac:dyDescent="0.25">
      <c r="A56">
        <v>270089</v>
      </c>
      <c r="B56">
        <v>13.97999954</v>
      </c>
      <c r="C56">
        <v>0.57139998999999997</v>
      </c>
      <c r="D56">
        <v>1029.76293945</v>
      </c>
      <c r="E56">
        <v>1.7335</v>
      </c>
      <c r="F56">
        <v>683.32000731999995</v>
      </c>
      <c r="G56">
        <v>1.51859999</v>
      </c>
      <c r="H56">
        <v>1273.1879882799999</v>
      </c>
      <c r="J56" s="2">
        <f>TREND(Calibration!$A$2:$A$4,Calibration!$B$2:$B$4,C56)</f>
        <v>397.27966544548246</v>
      </c>
      <c r="K56" s="2">
        <f>TREND(Calibration!$A$2:$A$4,Calibration!$C$2:$C$4,E56)</f>
        <v>679.99016062824273</v>
      </c>
      <c r="L56" s="2">
        <f>TREND(Calibration!$A$2:$A$4,Calibration!$D$2:$D$4,G56)</f>
        <v>585.05854390297759</v>
      </c>
    </row>
    <row r="57" spans="1:12" x14ac:dyDescent="0.25">
      <c r="A57">
        <v>275089</v>
      </c>
      <c r="B57">
        <v>13.928999900000001</v>
      </c>
      <c r="C57">
        <v>0.57190001000000001</v>
      </c>
      <c r="D57">
        <v>1187.5329589800001</v>
      </c>
      <c r="E57">
        <v>1.7270000000000001</v>
      </c>
      <c r="F57">
        <v>380.09201050000001</v>
      </c>
      <c r="G57">
        <v>1.5596000000000001</v>
      </c>
      <c r="H57">
        <v>9.9000003020963209E+37</v>
      </c>
      <c r="J57" s="2">
        <f>TREND(Calibration!$A$2:$A$4,Calibration!$B$2:$B$4,C57)</f>
        <v>397.59092495503694</v>
      </c>
      <c r="K57" s="2">
        <f>TREND(Calibration!$A$2:$A$4,Calibration!$C$2:$C$4,E57)</f>
        <v>677.37717021500907</v>
      </c>
      <c r="L57" s="2">
        <f>TREND(Calibration!$A$2:$A$4,Calibration!$D$2:$D$4,G57)</f>
        <v>601.9095435459684</v>
      </c>
    </row>
    <row r="58" spans="1:12" x14ac:dyDescent="0.25">
      <c r="A58">
        <v>280089</v>
      </c>
      <c r="B58">
        <v>13.95400047</v>
      </c>
      <c r="C58">
        <v>0.57080001000000002</v>
      </c>
      <c r="D58">
        <v>-8.8129997299999996</v>
      </c>
      <c r="E58">
        <v>1.73459995</v>
      </c>
      <c r="F58">
        <v>429.33898926000001</v>
      </c>
      <c r="G58">
        <v>1.53429997</v>
      </c>
      <c r="H58">
        <v>9.9000003020963209E+37</v>
      </c>
      <c r="J58" s="2">
        <f>TREND(Calibration!$A$2:$A$4,Calibration!$B$2:$B$4,C58)</f>
        <v>396.90618142375848</v>
      </c>
      <c r="K58" s="2">
        <f>TREND(Calibration!$A$2:$A$4,Calibration!$C$2:$C$4,E58)</f>
        <v>680.43233890594058</v>
      </c>
      <c r="L58" s="2">
        <f>TREND(Calibration!$A$2:$A$4,Calibration!$D$2:$D$4,G58)</f>
        <v>591.51123397244248</v>
      </c>
    </row>
    <row r="59" spans="1:12" x14ac:dyDescent="0.25">
      <c r="A59">
        <v>285089</v>
      </c>
      <c r="B59">
        <v>14.08100033</v>
      </c>
      <c r="C59">
        <v>0.57620000999999998</v>
      </c>
      <c r="D59">
        <v>1080.5169677700001</v>
      </c>
      <c r="E59">
        <v>1.7071000300000001</v>
      </c>
      <c r="F59">
        <v>564.51397704999999</v>
      </c>
      <c r="G59">
        <v>1.51429999</v>
      </c>
      <c r="H59">
        <v>1135.1059570299999</v>
      </c>
      <c r="J59" s="2">
        <f>TREND(Calibration!$A$2:$A$4,Calibration!$B$2:$B$4,C59)</f>
        <v>400.26764966821634</v>
      </c>
      <c r="K59" s="2">
        <f>TREND(Calibration!$A$2:$A$4,Calibration!$C$2:$C$4,E59)</f>
        <v>669.37741162521888</v>
      </c>
      <c r="L59" s="2">
        <f>TREND(Calibration!$A$2:$A$4,Calibration!$D$2:$D$4,G59)</f>
        <v>583.29124437146868</v>
      </c>
    </row>
    <row r="60" spans="1:12" x14ac:dyDescent="0.25">
      <c r="A60">
        <v>290089</v>
      </c>
      <c r="B60">
        <v>14.20100021</v>
      </c>
      <c r="C60">
        <v>0.57730000999999997</v>
      </c>
      <c r="D60">
        <v>1168.4530029299999</v>
      </c>
      <c r="E60">
        <v>1.7270000000000001</v>
      </c>
      <c r="F60">
        <v>525.64099121000004</v>
      </c>
      <c r="G60">
        <v>1.49380004</v>
      </c>
      <c r="H60">
        <v>1236.7790527300001</v>
      </c>
      <c r="J60" s="2">
        <f>TREND(Calibration!$A$2:$A$4,Calibration!$B$2:$B$4,C60)</f>
        <v>400.95239319949479</v>
      </c>
      <c r="K60" s="2">
        <f>TREND(Calibration!$A$2:$A$4,Calibration!$C$2:$C$4,E60)</f>
        <v>677.37717021500907</v>
      </c>
      <c r="L60" s="2">
        <f>TREND(Calibration!$A$2:$A$4,Calibration!$D$2:$D$4,G60)</f>
        <v>574.86576715496722</v>
      </c>
    </row>
    <row r="61" spans="1:12" x14ac:dyDescent="0.25">
      <c r="A61">
        <v>295089</v>
      </c>
      <c r="B61">
        <v>14.303000450000001</v>
      </c>
      <c r="C61">
        <v>0.57889997999999998</v>
      </c>
      <c r="D61">
        <v>1209.73205566</v>
      </c>
      <c r="E61">
        <v>1.6886999600000001</v>
      </c>
      <c r="F61">
        <v>332.93899535999998</v>
      </c>
      <c r="G61">
        <v>1.5467</v>
      </c>
      <c r="H61">
        <v>1247.3339843700001</v>
      </c>
      <c r="J61" s="2">
        <f>TREND(Calibration!$A$2:$A$4,Calibration!$B$2:$B$4,C61)</f>
        <v>401.9483651156217</v>
      </c>
      <c r="K61" s="2">
        <f>TREND(Calibration!$A$2:$A$4,Calibration!$C$2:$C$4,E61)</f>
        <v>661.98061062324552</v>
      </c>
      <c r="L61" s="2">
        <f>TREND(Calibration!$A$2:$A$4,Calibration!$D$2:$D$4,G61)</f>
        <v>596.60764495144156</v>
      </c>
    </row>
    <row r="62" spans="1:12" x14ac:dyDescent="0.25">
      <c r="A62">
        <v>300089</v>
      </c>
      <c r="B62">
        <v>14.25300026</v>
      </c>
      <c r="C62">
        <v>0.58270001000000005</v>
      </c>
      <c r="D62">
        <v>1080.2850341799999</v>
      </c>
      <c r="E62">
        <v>1.65629995</v>
      </c>
      <c r="F62">
        <v>286.11599731000001</v>
      </c>
      <c r="G62">
        <v>1.5532000100000001</v>
      </c>
      <c r="H62">
        <v>1320.8940429700001</v>
      </c>
      <c r="J62" s="2">
        <f>TREND(Calibration!$A$2:$A$4,Calibration!$B$2:$B$4,C62)</f>
        <v>404.3138614439527</v>
      </c>
      <c r="K62" s="2">
        <f>TREND(Calibration!$A$2:$A$4,Calibration!$C$2:$C$4,E62)</f>
        <v>648.95585438960347</v>
      </c>
      <c r="L62" s="2">
        <f>TREND(Calibration!$A$2:$A$4,Calibration!$D$2:$D$4,G62)</f>
        <v>599.27914835325635</v>
      </c>
    </row>
    <row r="63" spans="1:12" x14ac:dyDescent="0.25">
      <c r="A63">
        <v>305092</v>
      </c>
      <c r="B63">
        <v>14.19200039</v>
      </c>
      <c r="C63">
        <v>0.57410002000000004</v>
      </c>
      <c r="D63">
        <v>930.82098388999998</v>
      </c>
      <c r="E63">
        <v>1.6617000099999999</v>
      </c>
      <c r="F63">
        <v>589.29797363</v>
      </c>
      <c r="G63">
        <v>1.54879999</v>
      </c>
      <c r="H63">
        <v>9.9000003020963209E+37</v>
      </c>
      <c r="J63" s="2">
        <f>TREND(Calibration!$A$2:$A$4,Calibration!$B$2:$B$4,C63)</f>
        <v>398.96041824253507</v>
      </c>
      <c r="K63" s="2">
        <f>TREND(Calibration!$A$2:$A$4,Calibration!$C$2:$C$4,E63)</f>
        <v>651.1266705451244</v>
      </c>
      <c r="L63" s="2">
        <f>TREND(Calibration!$A$2:$A$4,Calibration!$D$2:$D$4,G63)</f>
        <v>597.4707406126447</v>
      </c>
    </row>
    <row r="64" spans="1:12" x14ac:dyDescent="0.25">
      <c r="A64">
        <v>310092</v>
      </c>
      <c r="B64">
        <v>14.11299992</v>
      </c>
      <c r="C64">
        <v>0.57840002000000001</v>
      </c>
      <c r="D64">
        <v>799.84100341999999</v>
      </c>
      <c r="E64">
        <v>1.6487000000000001</v>
      </c>
      <c r="F64">
        <v>618.53100586000005</v>
      </c>
      <c r="G64">
        <v>1.5169999599999999</v>
      </c>
      <c r="H64">
        <v>9.9000003020963209E+37</v>
      </c>
      <c r="J64" s="2">
        <f>TREND(Calibration!$A$2:$A$4,Calibration!$B$2:$B$4,C64)</f>
        <v>401.63714295571447</v>
      </c>
      <c r="K64" s="2">
        <f>TREND(Calibration!$A$2:$A$4,Calibration!$C$2:$C$4,E64)</f>
        <v>645.90068569867196</v>
      </c>
      <c r="L64" s="2">
        <f>TREND(Calibration!$A$2:$A$4,Calibration!$D$2:$D$4,G64)</f>
        <v>584.40093174730305</v>
      </c>
    </row>
    <row r="65" spans="1:12" x14ac:dyDescent="0.25">
      <c r="A65">
        <v>315092</v>
      </c>
      <c r="B65">
        <v>14.04399967</v>
      </c>
      <c r="C65">
        <v>0.57779997999999999</v>
      </c>
      <c r="D65">
        <v>814.62597656000003</v>
      </c>
      <c r="E65">
        <v>1.625</v>
      </c>
      <c r="F65">
        <v>458.51998901000002</v>
      </c>
      <c r="G65">
        <v>1.53429997</v>
      </c>
      <c r="H65">
        <v>9.9000003020963209E+37</v>
      </c>
      <c r="J65" s="2">
        <f>TREND(Calibration!$A$2:$A$4,Calibration!$B$2:$B$4,C65)</f>
        <v>401.26362158434324</v>
      </c>
      <c r="K65" s="2">
        <f>TREND(Calibration!$A$2:$A$4,Calibration!$C$2:$C$4,E65)</f>
        <v>636.3733206534971</v>
      </c>
      <c r="L65" s="2">
        <f>TREND(Calibration!$A$2:$A$4,Calibration!$D$2:$D$4,G65)</f>
        <v>591.51123397244248</v>
      </c>
    </row>
    <row r="66" spans="1:12" x14ac:dyDescent="0.25">
      <c r="A66">
        <v>320089</v>
      </c>
      <c r="B66">
        <v>14.02900028</v>
      </c>
      <c r="C66">
        <v>0.57569999000000005</v>
      </c>
      <c r="D66">
        <v>662.60601807</v>
      </c>
      <c r="E66">
        <v>1.6309000300000001</v>
      </c>
      <c r="F66">
        <v>658.16400146000001</v>
      </c>
      <c r="G66">
        <v>1.5585999500000001</v>
      </c>
      <c r="H66">
        <v>1363.61096191</v>
      </c>
      <c r="J66" s="2">
        <f>TREND(Calibration!$A$2:$A$4,Calibration!$B$2:$B$4,C66)</f>
        <v>399.95639015866197</v>
      </c>
      <c r="K66" s="2">
        <f>TREND(Calibration!$A$2:$A$4,Calibration!$C$2:$C$4,E66)</f>
        <v>638.74512401161883</v>
      </c>
      <c r="L66" s="2">
        <f>TREND(Calibration!$A$2:$A$4,Calibration!$D$2:$D$4,G66)</f>
        <v>601.4985231049252</v>
      </c>
    </row>
    <row r="67" spans="1:12" x14ac:dyDescent="0.25">
      <c r="A67">
        <v>325089</v>
      </c>
      <c r="B67">
        <v>14.03199959</v>
      </c>
      <c r="C67">
        <v>0.57569999000000005</v>
      </c>
      <c r="D67">
        <v>884.34698486000002</v>
      </c>
      <c r="E67">
        <v>1.6497999400000001</v>
      </c>
      <c r="F67">
        <v>889.16497803000004</v>
      </c>
      <c r="G67">
        <v>1.55369997</v>
      </c>
      <c r="H67">
        <v>1241.2469482399999</v>
      </c>
      <c r="J67" s="2">
        <f>TREND(Calibration!$A$2:$A$4,Calibration!$B$2:$B$4,C67)</f>
        <v>399.95639015866197</v>
      </c>
      <c r="K67" s="2">
        <f>TREND(Calibration!$A$2:$A$4,Calibration!$C$2:$C$4,E67)</f>
        <v>646.34285995638459</v>
      </c>
      <c r="L67" s="2">
        <f>TREND(Calibration!$A$2:$A$4,Calibration!$D$2:$D$4,G67)</f>
        <v>599.48463185878495</v>
      </c>
    </row>
    <row r="68" spans="1:12" x14ac:dyDescent="0.25">
      <c r="A68">
        <v>330092</v>
      </c>
      <c r="B68">
        <v>14.053999900000001</v>
      </c>
      <c r="C68">
        <v>0.57459998000000001</v>
      </c>
      <c r="D68">
        <v>1132.8959960899999</v>
      </c>
      <c r="E68">
        <v>1.6492999800000001</v>
      </c>
      <c r="F68">
        <v>399.89099120999998</v>
      </c>
      <c r="G68">
        <v>1.5369999400000001</v>
      </c>
      <c r="H68">
        <v>9.9000003020963209E+37</v>
      </c>
      <c r="J68" s="2">
        <f>TREND(Calibration!$A$2:$A$4,Calibration!$B$2:$B$4,C68)</f>
        <v>399.2716404024423</v>
      </c>
      <c r="K68" s="2">
        <f>TREND(Calibration!$A$2:$A$4,Calibration!$C$2:$C$4,E68)</f>
        <v>646.14187677376924</v>
      </c>
      <c r="L68" s="2">
        <f>TREND(Calibration!$A$2:$A$4,Calibration!$D$2:$D$4,G68)</f>
        <v>592.62092134827697</v>
      </c>
    </row>
    <row r="69" spans="1:12" x14ac:dyDescent="0.25">
      <c r="A69">
        <v>335092</v>
      </c>
      <c r="B69">
        <v>14.20100021</v>
      </c>
      <c r="C69">
        <v>0.57459998000000001</v>
      </c>
      <c r="D69">
        <v>767.96697998000002</v>
      </c>
      <c r="E69">
        <v>1.65629995</v>
      </c>
      <c r="F69">
        <v>700.60998534999999</v>
      </c>
      <c r="G69">
        <v>1.52180004</v>
      </c>
      <c r="H69">
        <v>1306.9890136700001</v>
      </c>
      <c r="J69" s="2">
        <f>TREND(Calibration!$A$2:$A$4,Calibration!$B$2:$B$4,C69)</f>
        <v>399.2716404024423</v>
      </c>
      <c r="K69" s="2">
        <f>TREND(Calibration!$A$2:$A$4,Calibration!$C$2:$C$4,E69)</f>
        <v>648.95585438960347</v>
      </c>
      <c r="L69" s="2">
        <f>TREND(Calibration!$A$2:$A$4,Calibration!$D$2:$D$4,G69)</f>
        <v>586.37376410432751</v>
      </c>
    </row>
    <row r="70" spans="1:12" x14ac:dyDescent="0.25">
      <c r="A70">
        <v>340092</v>
      </c>
      <c r="B70">
        <v>14.28499985</v>
      </c>
      <c r="C70">
        <v>0.57509999999999994</v>
      </c>
      <c r="D70">
        <v>875.71997069999998</v>
      </c>
      <c r="E70">
        <v>1.6660000100000001</v>
      </c>
      <c r="F70">
        <v>550.02600098000005</v>
      </c>
      <c r="G70">
        <v>1.5471999599999999</v>
      </c>
      <c r="H70">
        <v>9.9000003020963209E+37</v>
      </c>
      <c r="J70" s="2">
        <f>TREND(Calibration!$A$2:$A$4,Calibration!$B$2:$B$4,C70)</f>
        <v>399.58289991199666</v>
      </c>
      <c r="K70" s="2">
        <f>TREND(Calibration!$A$2:$A$4,Calibration!$C$2:$C$4,E70)</f>
        <v>652.85526420310975</v>
      </c>
      <c r="L70" s="2">
        <f>TREND(Calibration!$A$2:$A$4,Calibration!$D$2:$D$4,G70)</f>
        <v>596.81312845697028</v>
      </c>
    </row>
    <row r="71" spans="1:12" x14ac:dyDescent="0.25">
      <c r="A71">
        <v>345089</v>
      </c>
      <c r="B71">
        <v>14.37100029</v>
      </c>
      <c r="C71">
        <v>0.57029998000000004</v>
      </c>
      <c r="D71">
        <v>629.41101074000005</v>
      </c>
      <c r="E71">
        <v>1.66330004</v>
      </c>
      <c r="F71">
        <v>962.61499022999999</v>
      </c>
      <c r="G71">
        <v>1.5450999700000001</v>
      </c>
      <c r="H71">
        <v>1050.7120361299999</v>
      </c>
      <c r="J71" s="2">
        <f>TREND(Calibration!$A$2:$A$4,Calibration!$B$2:$B$4,C71)</f>
        <v>396.5949156892629</v>
      </c>
      <c r="K71" s="2">
        <f>TREND(Calibration!$A$2:$A$4,Calibration!$C$2:$C$4,E71)</f>
        <v>651.76988024526077</v>
      </c>
      <c r="L71" s="2">
        <f>TREND(Calibration!$A$2:$A$4,Calibration!$D$2:$D$4,G71)</f>
        <v>595.95003279576724</v>
      </c>
    </row>
    <row r="72" spans="1:12" x14ac:dyDescent="0.25">
      <c r="A72">
        <v>350092</v>
      </c>
      <c r="B72">
        <v>14.272000309999999</v>
      </c>
      <c r="C72">
        <v>0.56870001999999997</v>
      </c>
      <c r="D72">
        <v>1071.54394531</v>
      </c>
      <c r="E72">
        <v>1.66390002</v>
      </c>
      <c r="F72">
        <v>412.70999146000003</v>
      </c>
      <c r="G72">
        <v>1.51429999</v>
      </c>
      <c r="H72">
        <v>9.9000003020963209E+37</v>
      </c>
      <c r="J72" s="2">
        <f>TREND(Calibration!$A$2:$A$4,Calibration!$B$2:$B$4,C72)</f>
        <v>395.59894999807716</v>
      </c>
      <c r="K72" s="2">
        <f>TREND(Calibration!$A$2:$A$4,Calibration!$C$2:$C$4,E72)</f>
        <v>652.01107132035793</v>
      </c>
      <c r="L72" s="2">
        <f>TREND(Calibration!$A$2:$A$4,Calibration!$D$2:$D$4,G72)</f>
        <v>583.29124437146868</v>
      </c>
    </row>
    <row r="73" spans="1:12" x14ac:dyDescent="0.25">
      <c r="A73">
        <v>355093</v>
      </c>
      <c r="B73">
        <v>14.2329998</v>
      </c>
      <c r="C73">
        <v>0.56699997000000002</v>
      </c>
      <c r="D73">
        <v>762.31701659999999</v>
      </c>
      <c r="E73">
        <v>1.66330004</v>
      </c>
      <c r="F73">
        <v>579.52502441000001</v>
      </c>
      <c r="G73">
        <v>1.53639996</v>
      </c>
      <c r="H73">
        <v>9.9000003020963209E+37</v>
      </c>
      <c r="J73" s="2">
        <f>TREND(Calibration!$A$2:$A$4,Calibration!$B$2:$B$4,C73)</f>
        <v>394.54067887048632</v>
      </c>
      <c r="K73" s="2">
        <f>TREND(Calibration!$A$2:$A$4,Calibration!$C$2:$C$4,E73)</f>
        <v>651.76988024526077</v>
      </c>
      <c r="L73" s="2">
        <f>TREND(Calibration!$A$2:$A$4,Calibration!$D$2:$D$4,G73)</f>
        <v>592.37432963364563</v>
      </c>
    </row>
    <row r="74" spans="1:12" x14ac:dyDescent="0.25">
      <c r="A74">
        <v>360092</v>
      </c>
      <c r="B74">
        <v>14.196000099999999</v>
      </c>
      <c r="C74">
        <v>0.56809997999999995</v>
      </c>
      <c r="D74">
        <v>671.66198729999996</v>
      </c>
      <c r="E74">
        <v>1.66439998</v>
      </c>
      <c r="F74">
        <v>809.09698486000002</v>
      </c>
      <c r="G74">
        <v>1.52349997</v>
      </c>
      <c r="H74">
        <v>1032.7989502</v>
      </c>
      <c r="J74" s="2">
        <f>TREND(Calibration!$A$2:$A$4,Calibration!$B$2:$B$4,C74)</f>
        <v>395.22542862670593</v>
      </c>
      <c r="K74" s="2">
        <f>TREND(Calibration!$A$2:$A$4,Calibration!$C$2:$C$4,E74)</f>
        <v>652.21205450297339</v>
      </c>
      <c r="L74" s="2">
        <f>TREND(Calibration!$A$2:$A$4,Calibration!$D$2:$D$4,G74)</f>
        <v>587.07243514911784</v>
      </c>
    </row>
    <row r="75" spans="1:12" x14ac:dyDescent="0.25">
      <c r="A75">
        <v>365092</v>
      </c>
      <c r="B75">
        <v>14.11200047</v>
      </c>
      <c r="C75">
        <v>0.57349998000000002</v>
      </c>
      <c r="D75">
        <v>829.87701416000004</v>
      </c>
      <c r="E75">
        <v>1.5964000199999999</v>
      </c>
      <c r="F75">
        <v>810.06597899999997</v>
      </c>
      <c r="G75">
        <v>1.52180004</v>
      </c>
      <c r="H75">
        <v>9.9000003020963209E+37</v>
      </c>
      <c r="J75" s="2">
        <f>TREND(Calibration!$A$2:$A$4,Calibration!$B$2:$B$4,C75)</f>
        <v>398.58689687116384</v>
      </c>
      <c r="K75" s="2">
        <f>TREND(Calibration!$A$2:$A$4,Calibration!$C$2:$C$4,E75)</f>
        <v>624.87617087523972</v>
      </c>
      <c r="L75" s="2">
        <f>TREND(Calibration!$A$2:$A$4,Calibration!$D$2:$D$4,G75)</f>
        <v>586.37376410432751</v>
      </c>
    </row>
    <row r="76" spans="1:12" x14ac:dyDescent="0.25">
      <c r="A76">
        <v>370093</v>
      </c>
      <c r="B76">
        <v>14.086000439999999</v>
      </c>
      <c r="C76">
        <v>0.56650001000000005</v>
      </c>
      <c r="D76">
        <v>929.07098388999998</v>
      </c>
      <c r="E76">
        <v>1.56500006</v>
      </c>
      <c r="F76">
        <v>1218.9709472699999</v>
      </c>
      <c r="G76">
        <v>1.53429997</v>
      </c>
      <c r="H76">
        <v>9.9000003020963209E+37</v>
      </c>
      <c r="J76" s="2">
        <f>TREND(Calibration!$A$2:$A$4,Calibration!$B$2:$B$4,C76)</f>
        <v>394.22945671057909</v>
      </c>
      <c r="K76" s="2">
        <f>TREND(Calibration!$A$2:$A$4,Calibration!$C$2:$C$4,E76)</f>
        <v>612.25343326663688</v>
      </c>
      <c r="L76" s="2">
        <f>TREND(Calibration!$A$2:$A$4,Calibration!$D$2:$D$4,G76)</f>
        <v>591.51123397244248</v>
      </c>
    </row>
    <row r="77" spans="1:12" x14ac:dyDescent="0.25">
      <c r="A77">
        <v>375092</v>
      </c>
      <c r="B77">
        <v>14.09200001</v>
      </c>
      <c r="C77">
        <v>0.57190001000000001</v>
      </c>
      <c r="D77">
        <v>813.56597899999997</v>
      </c>
      <c r="E77">
        <v>1.56830001</v>
      </c>
      <c r="F77">
        <v>811.71600341999999</v>
      </c>
      <c r="G77">
        <v>1.52180004</v>
      </c>
      <c r="H77">
        <v>9.9000003020963209E+37</v>
      </c>
      <c r="J77" s="2">
        <f>TREND(Calibration!$A$2:$A$4,Calibration!$B$2:$B$4,C77)</f>
        <v>397.59092495503694</v>
      </c>
      <c r="K77" s="2">
        <f>TREND(Calibration!$A$2:$A$4,Calibration!$C$2:$C$4,E77)</f>
        <v>613.58000829958303</v>
      </c>
      <c r="L77" s="2">
        <f>TREND(Calibration!$A$2:$A$4,Calibration!$D$2:$D$4,G77)</f>
        <v>586.37376410432751</v>
      </c>
    </row>
    <row r="78" spans="1:12" x14ac:dyDescent="0.25">
      <c r="A78">
        <v>380092</v>
      </c>
      <c r="B78">
        <v>14.161999700000001</v>
      </c>
      <c r="C78">
        <v>0.57239996999999998</v>
      </c>
      <c r="D78">
        <v>1185.1199951200001</v>
      </c>
      <c r="E78">
        <v>1.5872000500000001</v>
      </c>
      <c r="F78">
        <v>835.58398437000005</v>
      </c>
      <c r="G78">
        <v>1.52180004</v>
      </c>
      <c r="H78">
        <v>9.9000003020963209E+37</v>
      </c>
      <c r="J78" s="2">
        <f>TREND(Calibration!$A$2:$A$4,Calibration!$B$2:$B$4,C78)</f>
        <v>397.90214711494417</v>
      </c>
      <c r="K78" s="2">
        <f>TREND(Calibration!$A$2:$A$4,Calibration!$C$2:$C$4,E78)</f>
        <v>621.17779650415719</v>
      </c>
      <c r="L78" s="2">
        <f>TREND(Calibration!$A$2:$A$4,Calibration!$D$2:$D$4,G78)</f>
        <v>586.37376410432751</v>
      </c>
    </row>
    <row r="79" spans="1:12" x14ac:dyDescent="0.25">
      <c r="A79">
        <v>385092</v>
      </c>
      <c r="B79">
        <v>14.25899982</v>
      </c>
      <c r="C79">
        <v>0.57300001</v>
      </c>
      <c r="D79">
        <v>928.92498779000005</v>
      </c>
      <c r="E79">
        <v>1.55910003</v>
      </c>
      <c r="F79">
        <v>752.59497069999998</v>
      </c>
      <c r="G79">
        <v>1.51429999</v>
      </c>
      <c r="H79">
        <v>9.9000003020963209E+37</v>
      </c>
      <c r="J79" s="2">
        <f>TREND(Calibration!$A$2:$A$4,Calibration!$B$2:$B$4,C79)</f>
        <v>398.2756684863154</v>
      </c>
      <c r="K79" s="2">
        <f>TREND(Calibration!$A$2:$A$4,Calibration!$C$2:$C$4,E79)</f>
        <v>609.88162990851527</v>
      </c>
      <c r="L79" s="2">
        <f>TREND(Calibration!$A$2:$A$4,Calibration!$D$2:$D$4,G79)</f>
        <v>583.29124437146868</v>
      </c>
    </row>
    <row r="80" spans="1:12" x14ac:dyDescent="0.25">
      <c r="A80">
        <v>390092</v>
      </c>
      <c r="B80">
        <v>14.274999619999999</v>
      </c>
      <c r="C80">
        <v>0.57349998000000002</v>
      </c>
      <c r="D80">
        <v>555.74597168000003</v>
      </c>
      <c r="E80">
        <v>1.56939995</v>
      </c>
      <c r="F80">
        <v>632.67498779000005</v>
      </c>
      <c r="G80">
        <v>1.52079999</v>
      </c>
      <c r="H80">
        <v>9.9000003020963209E+37</v>
      </c>
      <c r="J80" s="2">
        <f>TREND(Calibration!$A$2:$A$4,Calibration!$B$2:$B$4,C80)</f>
        <v>398.58689687116384</v>
      </c>
      <c r="K80" s="2">
        <f>TREND(Calibration!$A$2:$A$4,Calibration!$C$2:$C$4,E80)</f>
        <v>614.02218255729565</v>
      </c>
      <c r="L80" s="2">
        <f>TREND(Calibration!$A$2:$A$4,Calibration!$D$2:$D$4,G80)</f>
        <v>585.96274366328441</v>
      </c>
    </row>
    <row r="81" spans="1:12" x14ac:dyDescent="0.25">
      <c r="A81">
        <v>395093</v>
      </c>
      <c r="B81">
        <v>14.213999749999999</v>
      </c>
      <c r="C81">
        <v>0.57349998000000002</v>
      </c>
      <c r="D81">
        <v>615.44500731999995</v>
      </c>
      <c r="E81">
        <v>1.57640004</v>
      </c>
      <c r="F81">
        <v>962.66900635000002</v>
      </c>
      <c r="G81">
        <v>1.5099999900000001</v>
      </c>
      <c r="H81">
        <v>1202.4930419899999</v>
      </c>
      <c r="J81" s="2">
        <f>TREND(Calibration!$A$2:$A$4,Calibration!$B$2:$B$4,C81)</f>
        <v>398.58689687116384</v>
      </c>
      <c r="K81" s="2">
        <f>TREND(Calibration!$A$2:$A$4,Calibration!$C$2:$C$4,E81)</f>
        <v>616.83620841295306</v>
      </c>
      <c r="L81" s="2">
        <f>TREND(Calibration!$A$2:$A$4,Calibration!$D$2:$D$4,G81)</f>
        <v>581.52394483995977</v>
      </c>
    </row>
    <row r="82" spans="1:12" x14ac:dyDescent="0.25">
      <c r="A82">
        <v>400093</v>
      </c>
      <c r="B82">
        <v>14.17199993</v>
      </c>
      <c r="C82">
        <v>0.57569999000000005</v>
      </c>
      <c r="D82">
        <v>849.59100341999999</v>
      </c>
      <c r="E82">
        <v>1.5305000499999999</v>
      </c>
      <c r="F82">
        <v>904.04998779000005</v>
      </c>
      <c r="G82">
        <v>1.51370001</v>
      </c>
      <c r="H82">
        <v>9.9000003020963209E+37</v>
      </c>
      <c r="J82" s="2">
        <f>TREND(Calibration!$A$2:$A$4,Calibration!$B$2:$B$4,C82)</f>
        <v>399.95639015866197</v>
      </c>
      <c r="K82" s="2">
        <f>TREND(Calibration!$A$2:$A$4,Calibration!$C$2:$C$4,E82)</f>
        <v>598.38448013025777</v>
      </c>
      <c r="L82" s="2">
        <f>TREND(Calibration!$A$2:$A$4,Calibration!$D$2:$D$4,G82)</f>
        <v>583.04465265683734</v>
      </c>
    </row>
    <row r="83" spans="1:12" x14ac:dyDescent="0.25">
      <c r="A83">
        <v>405093</v>
      </c>
      <c r="B83">
        <v>14.102999690000001</v>
      </c>
      <c r="C83">
        <v>0.57509999999999994</v>
      </c>
      <c r="D83">
        <v>827.07202147999999</v>
      </c>
      <c r="E83">
        <v>1.5277999600000001</v>
      </c>
      <c r="F83">
        <v>822.34600829999999</v>
      </c>
      <c r="G83">
        <v>1.52349997</v>
      </c>
      <c r="H83">
        <v>1185.81994629</v>
      </c>
      <c r="J83" s="2">
        <f>TREND(Calibration!$A$2:$A$4,Calibration!$B$2:$B$4,C83)</f>
        <v>399.58289991199666</v>
      </c>
      <c r="K83" s="2">
        <f>TREND(Calibration!$A$2:$A$4,Calibration!$C$2:$C$4,E83)</f>
        <v>597.29904793258595</v>
      </c>
      <c r="L83" s="2">
        <f>TREND(Calibration!$A$2:$A$4,Calibration!$D$2:$D$4,G83)</f>
        <v>587.07243514911784</v>
      </c>
    </row>
    <row r="84" spans="1:12" x14ac:dyDescent="0.25">
      <c r="A84">
        <v>410093</v>
      </c>
      <c r="B84">
        <v>13.993000029999999</v>
      </c>
      <c r="C84">
        <v>0.57349998000000002</v>
      </c>
      <c r="D84">
        <v>806.77502441000001</v>
      </c>
      <c r="E84">
        <v>1.57959998</v>
      </c>
      <c r="F84">
        <v>1016.97802734</v>
      </c>
      <c r="G84">
        <v>1.4808000299999999</v>
      </c>
      <c r="H84">
        <v>9.9000003020963209E+37</v>
      </c>
      <c r="J84" s="2">
        <f>TREND(Calibration!$A$2:$A$4,Calibration!$B$2:$B$4,C84)</f>
        <v>398.58689687116384</v>
      </c>
      <c r="K84" s="2">
        <f>TREND(Calibration!$A$2:$A$4,Calibration!$C$2:$C$4,E84)</f>
        <v>618.12257957340262</v>
      </c>
      <c r="L84" s="2">
        <f>TREND(Calibration!$A$2:$A$4,Calibration!$D$2:$D$4,G84)</f>
        <v>569.52276446133669</v>
      </c>
    </row>
    <row r="85" spans="1:12" x14ac:dyDescent="0.25">
      <c r="A85">
        <v>415092</v>
      </c>
      <c r="B85">
        <v>13.977000240000001</v>
      </c>
      <c r="C85">
        <v>0.57889997999999998</v>
      </c>
      <c r="D85">
        <v>633.61199951000003</v>
      </c>
      <c r="E85">
        <v>1.61090004</v>
      </c>
      <c r="F85">
        <v>9.9000003020963209E+37</v>
      </c>
      <c r="G85">
        <v>1.5077999799999999</v>
      </c>
      <c r="H85">
        <v>1085.6710205100001</v>
      </c>
      <c r="J85" s="2">
        <f>TREND(Calibration!$A$2:$A$4,Calibration!$B$2:$B$4,C85)</f>
        <v>401.9483651156217</v>
      </c>
      <c r="K85" s="2">
        <f>TREND(Calibration!$A$2:$A$4,Calibration!$C$2:$C$4,E85)</f>
        <v>630.70515752934671</v>
      </c>
      <c r="L85" s="2">
        <f>TREND(Calibration!$A$2:$A$4,Calibration!$D$2:$D$4,G85)</f>
        <v>580.61974096965389</v>
      </c>
    </row>
    <row r="86" spans="1:12" x14ac:dyDescent="0.25">
      <c r="A86">
        <v>420093</v>
      </c>
      <c r="B86">
        <v>14.041999819999999</v>
      </c>
      <c r="C86">
        <v>0.57569999000000005</v>
      </c>
      <c r="D86">
        <v>870.52197265999996</v>
      </c>
      <c r="E86">
        <v>1.5887999500000001</v>
      </c>
      <c r="F86">
        <v>9.9000003020963209E+37</v>
      </c>
      <c r="G86">
        <v>1.5262000600000001</v>
      </c>
      <c r="H86">
        <v>9.9000003020963209E+37</v>
      </c>
      <c r="J86" s="2">
        <f>TREND(Calibration!$A$2:$A$4,Calibration!$B$2:$B$4,C86)</f>
        <v>399.95639015866197</v>
      </c>
      <c r="K86" s="2">
        <f>TREND(Calibration!$A$2:$A$4,Calibration!$C$2:$C$4,E86)</f>
        <v>621.82095394448527</v>
      </c>
      <c r="L86" s="2">
        <f>TREND(Calibration!$A$2:$A$4,Calibration!$D$2:$D$4,G86)</f>
        <v>588.18217184493915</v>
      </c>
    </row>
    <row r="87" spans="1:12" x14ac:dyDescent="0.25">
      <c r="A87">
        <v>425093</v>
      </c>
      <c r="B87">
        <v>14.17500019</v>
      </c>
      <c r="C87">
        <v>0.57999997999999997</v>
      </c>
      <c r="D87">
        <v>782.13897704999999</v>
      </c>
      <c r="E87">
        <v>1.61360002</v>
      </c>
      <c r="F87">
        <v>1335.8800048799999</v>
      </c>
      <c r="G87">
        <v>1.5316000000000001</v>
      </c>
      <c r="H87">
        <v>1166.3360595700001</v>
      </c>
      <c r="J87" s="2">
        <f>TREND(Calibration!$A$2:$A$4,Calibration!$B$2:$B$4,C87)</f>
        <v>402.63310864690015</v>
      </c>
      <c r="K87" s="2">
        <f>TREND(Calibration!$A$2:$A$4,Calibration!$C$2:$C$4,E87)</f>
        <v>631.79054550718104</v>
      </c>
      <c r="L87" s="2">
        <f>TREND(Calibration!$A$2:$A$4,Calibration!$D$2:$D$4,G87)</f>
        <v>590.401546596608</v>
      </c>
    </row>
    <row r="88" spans="1:12" x14ac:dyDescent="0.25">
      <c r="A88">
        <v>430093</v>
      </c>
      <c r="B88">
        <v>14.35700035</v>
      </c>
      <c r="C88">
        <v>0.57679999000000004</v>
      </c>
      <c r="D88">
        <v>526.14398193</v>
      </c>
      <c r="E88">
        <v>1.6525000299999999</v>
      </c>
      <c r="F88">
        <v>1204.58496094</v>
      </c>
      <c r="G88">
        <v>1.5348000500000001</v>
      </c>
      <c r="H88">
        <v>9.9000003020963209E+37</v>
      </c>
      <c r="J88" s="2">
        <f>TREND(Calibration!$A$2:$A$4,Calibration!$B$2:$B$4,C88)</f>
        <v>400.64113368994043</v>
      </c>
      <c r="K88" s="2">
        <f>TREND(Calibration!$A$2:$A$4,Calibration!$C$2:$C$4,E88)</f>
        <v>647.42829215405652</v>
      </c>
      <c r="L88" s="2">
        <f>TREND(Calibration!$A$2:$A$4,Calibration!$D$2:$D$4,G88)</f>
        <v>591.71676679795803</v>
      </c>
    </row>
    <row r="89" spans="1:12" x14ac:dyDescent="0.25">
      <c r="A89">
        <v>435093</v>
      </c>
      <c r="B89">
        <v>14.472999570000001</v>
      </c>
      <c r="C89">
        <v>0.57679999000000004</v>
      </c>
      <c r="D89">
        <v>532.58502196999996</v>
      </c>
      <c r="E89">
        <v>1.65470004</v>
      </c>
      <c r="F89">
        <v>1033.2829589800001</v>
      </c>
      <c r="G89">
        <v>1.5110000400000001</v>
      </c>
      <c r="H89">
        <v>9.9000003020963209E+37</v>
      </c>
      <c r="J89" s="2">
        <f>TREND(Calibration!$A$2:$A$4,Calibration!$B$2:$B$4,C89)</f>
        <v>400.64113368994043</v>
      </c>
      <c r="K89" s="2">
        <f>TREND(Calibration!$A$2:$A$4,Calibration!$C$2:$C$4,E89)</f>
        <v>648.31269292929017</v>
      </c>
      <c r="L89" s="2">
        <f>TREND(Calibration!$A$2:$A$4,Calibration!$D$2:$D$4,G89)</f>
        <v>581.93496528100286</v>
      </c>
    </row>
    <row r="90" spans="1:12" x14ac:dyDescent="0.25">
      <c r="A90">
        <v>440093</v>
      </c>
      <c r="B90">
        <v>14.50199986</v>
      </c>
      <c r="C90">
        <v>0.57779997999999999</v>
      </c>
      <c r="D90">
        <v>511.26199341</v>
      </c>
      <c r="E90">
        <v>1.6180000299999999</v>
      </c>
      <c r="F90">
        <v>1212.0200195299999</v>
      </c>
      <c r="G90">
        <v>1.5379999900000001</v>
      </c>
      <c r="H90">
        <v>9.9000003020963209E+37</v>
      </c>
      <c r="J90" s="2">
        <f>TREND(Calibration!$A$2:$A$4,Calibration!$B$2:$B$4,C90)</f>
        <v>401.26362158434324</v>
      </c>
      <c r="K90" s="2">
        <f>TREND(Calibration!$A$2:$A$4,Calibration!$C$2:$C$4,E90)</f>
        <v>633.55934303766276</v>
      </c>
      <c r="L90" s="2">
        <f>TREND(Calibration!$A$2:$A$4,Calibration!$D$2:$D$4,G90)</f>
        <v>593.03194178932006</v>
      </c>
    </row>
    <row r="91" spans="1:12" x14ac:dyDescent="0.25">
      <c r="A91">
        <v>445093</v>
      </c>
      <c r="B91">
        <v>14.39500046</v>
      </c>
      <c r="C91">
        <v>0.57349998000000002</v>
      </c>
      <c r="D91">
        <v>716.66802978999999</v>
      </c>
      <c r="E91">
        <v>1.66929996</v>
      </c>
      <c r="F91">
        <v>973.61102295000001</v>
      </c>
      <c r="G91">
        <v>1.5305000499999999</v>
      </c>
      <c r="H91">
        <v>9.9000003020963209E+37</v>
      </c>
      <c r="J91" s="2">
        <f>TREND(Calibration!$A$2:$A$4,Calibration!$B$2:$B$4,C91)</f>
        <v>398.58689687116384</v>
      </c>
      <c r="K91" s="2">
        <f>TREND(Calibration!$A$2:$A$4,Calibration!$C$2:$C$4,E91)</f>
        <v>654.18183923605591</v>
      </c>
      <c r="L91" s="2">
        <f>TREND(Calibration!$A$2:$A$4,Calibration!$D$2:$D$4,G91)</f>
        <v>589.94946726644912</v>
      </c>
    </row>
    <row r="92" spans="1:12" x14ac:dyDescent="0.25">
      <c r="A92">
        <v>450104</v>
      </c>
      <c r="B92">
        <v>14.28199959</v>
      </c>
      <c r="C92">
        <v>0.57190001000000001</v>
      </c>
      <c r="D92">
        <v>457.97100829999999</v>
      </c>
      <c r="E92">
        <v>1.65470004</v>
      </c>
      <c r="F92">
        <v>9.9000003020963209E+37</v>
      </c>
      <c r="G92">
        <v>1.52079999</v>
      </c>
      <c r="H92">
        <v>9.9000003020963209E+37</v>
      </c>
      <c r="J92" s="2">
        <f>TREND(Calibration!$A$2:$A$4,Calibration!$B$2:$B$4,C92)</f>
        <v>397.59092495503694</v>
      </c>
      <c r="K92" s="2">
        <f>TREND(Calibration!$A$2:$A$4,Calibration!$C$2:$C$4,E92)</f>
        <v>648.31269292929017</v>
      </c>
      <c r="L92" s="2">
        <f>TREND(Calibration!$A$2:$A$4,Calibration!$D$2:$D$4,G92)</f>
        <v>585.96274366328441</v>
      </c>
    </row>
    <row r="93" spans="1:12" x14ac:dyDescent="0.25">
      <c r="A93">
        <v>455094</v>
      </c>
      <c r="B93">
        <v>14.149000170000001</v>
      </c>
      <c r="C93">
        <v>0.57410002000000004</v>
      </c>
      <c r="D93">
        <v>1366.9060058600001</v>
      </c>
      <c r="E93">
        <v>1.65629995</v>
      </c>
      <c r="F93">
        <v>558.90997314000003</v>
      </c>
      <c r="G93">
        <v>1.51540005</v>
      </c>
      <c r="H93">
        <v>9.9000003020963209E+37</v>
      </c>
      <c r="J93" s="2">
        <f>TREND(Calibration!$A$2:$A$4,Calibration!$B$2:$B$4,C93)</f>
        <v>398.96041824253507</v>
      </c>
      <c r="K93" s="2">
        <f>TREND(Calibration!$A$2:$A$4,Calibration!$C$2:$C$4,E93)</f>
        <v>648.95585438960347</v>
      </c>
      <c r="L93" s="2">
        <f>TREND(Calibration!$A$2:$A$4,Calibration!$D$2:$D$4,G93)</f>
        <v>583.74336891161556</v>
      </c>
    </row>
    <row r="94" spans="1:12" x14ac:dyDescent="0.25">
      <c r="A94">
        <v>460093</v>
      </c>
      <c r="B94">
        <v>14.09399986</v>
      </c>
      <c r="C94">
        <v>0.57779997999999999</v>
      </c>
      <c r="D94">
        <v>471.95599364999998</v>
      </c>
      <c r="E94">
        <v>1.6444000000000001</v>
      </c>
      <c r="F94">
        <v>1269.13793945</v>
      </c>
      <c r="G94">
        <v>1.5326000500000001</v>
      </c>
      <c r="H94">
        <v>1096.2810058600001</v>
      </c>
      <c r="J94" s="2">
        <f>TREND(Calibration!$A$2:$A$4,Calibration!$B$2:$B$4,C94)</f>
        <v>401.26362158434324</v>
      </c>
      <c r="K94" s="2">
        <f>TREND(Calibration!$A$2:$A$4,Calibration!$C$2:$C$4,E94)</f>
        <v>644.17209204068672</v>
      </c>
      <c r="L94" s="2">
        <f>TREND(Calibration!$A$2:$A$4,Calibration!$D$2:$D$4,G94)</f>
        <v>590.81256703765121</v>
      </c>
    </row>
    <row r="95" spans="1:12" x14ac:dyDescent="0.25">
      <c r="A95">
        <v>465093</v>
      </c>
      <c r="B95">
        <v>14.06499958</v>
      </c>
      <c r="C95">
        <v>0.57679999000000004</v>
      </c>
      <c r="D95">
        <v>789.92498779000005</v>
      </c>
      <c r="E95">
        <v>1.69949996</v>
      </c>
      <c r="F95">
        <v>1292.3399658200001</v>
      </c>
      <c r="G95">
        <v>1.51970005</v>
      </c>
      <c r="H95">
        <v>1153.95800781</v>
      </c>
      <c r="J95" s="2">
        <f>TREND(Calibration!$A$2:$A$4,Calibration!$B$2:$B$4,C95)</f>
        <v>400.64113368994043</v>
      </c>
      <c r="K95" s="2">
        <f>TREND(Calibration!$A$2:$A$4,Calibration!$C$2:$C$4,E95)</f>
        <v>666.32219469446443</v>
      </c>
      <c r="L95" s="2">
        <f>TREND(Calibration!$A$2:$A$4,Calibration!$D$2:$D$4,G95)</f>
        <v>585.51066844312447</v>
      </c>
    </row>
    <row r="96" spans="1:12" x14ac:dyDescent="0.25">
      <c r="A96">
        <v>470093</v>
      </c>
      <c r="B96">
        <v>14.161999700000001</v>
      </c>
      <c r="C96">
        <v>0.57889997999999998</v>
      </c>
      <c r="D96">
        <v>869.66998291000004</v>
      </c>
      <c r="E96">
        <v>1.7049000299999999</v>
      </c>
      <c r="F96">
        <v>1237.5360107399999</v>
      </c>
      <c r="G96">
        <v>1.51429999</v>
      </c>
      <c r="H96">
        <v>9.9000003020963209E+37</v>
      </c>
      <c r="J96" s="2">
        <f>TREND(Calibration!$A$2:$A$4,Calibration!$B$2:$B$4,C96)</f>
        <v>401.9483651156217</v>
      </c>
      <c r="K96" s="2">
        <f>TREND(Calibration!$A$2:$A$4,Calibration!$C$2:$C$4,E96)</f>
        <v>668.49301486997058</v>
      </c>
      <c r="L96" s="2">
        <f>TREND(Calibration!$A$2:$A$4,Calibration!$D$2:$D$4,G96)</f>
        <v>583.29124437146868</v>
      </c>
    </row>
    <row r="97" spans="1:12" x14ac:dyDescent="0.25">
      <c r="A97">
        <v>475093</v>
      </c>
      <c r="B97">
        <v>14.28199959</v>
      </c>
      <c r="C97">
        <v>0.57730000999999997</v>
      </c>
      <c r="D97">
        <v>840.18298340000001</v>
      </c>
      <c r="E97">
        <v>1.7043999400000001</v>
      </c>
      <c r="F97">
        <v>957.32000731999995</v>
      </c>
      <c r="G97">
        <v>1.5224000200000001</v>
      </c>
      <c r="H97">
        <v>1290.06799316</v>
      </c>
      <c r="J97" s="2">
        <f>TREND(Calibration!$A$2:$A$4,Calibration!$B$2:$B$4,C97)</f>
        <v>400.95239319949479</v>
      </c>
      <c r="K97" s="2">
        <f>TREND(Calibration!$A$2:$A$4,Calibration!$C$2:$C$4,E97)</f>
        <v>668.29197942754695</v>
      </c>
      <c r="L97" s="2">
        <f>TREND(Calibration!$A$2:$A$4,Calibration!$D$2:$D$4,G97)</f>
        <v>586.62035581895896</v>
      </c>
    </row>
    <row r="98" spans="1:12" x14ac:dyDescent="0.25">
      <c r="A98">
        <v>480104</v>
      </c>
      <c r="B98">
        <v>14.38899994</v>
      </c>
      <c r="C98">
        <v>0.57459998000000001</v>
      </c>
      <c r="D98">
        <v>1124.00097656</v>
      </c>
      <c r="E98">
        <v>1.6390000600000001</v>
      </c>
      <c r="F98">
        <v>819.66497803000004</v>
      </c>
      <c r="G98">
        <v>1.52289999</v>
      </c>
      <c r="H98">
        <v>9.9000003020963209E+37</v>
      </c>
      <c r="J98" s="2">
        <f>TREND(Calibration!$A$2:$A$4,Calibration!$B$2:$B$4,C98)</f>
        <v>399.2716404024423</v>
      </c>
      <c r="K98" s="2">
        <f>TREND(Calibration!$A$2:$A$4,Calibration!$C$2:$C$4,E98)</f>
        <v>642.00132412498874</v>
      </c>
      <c r="L98" s="2">
        <f>TREND(Calibration!$A$2:$A$4,Calibration!$D$2:$D$4,G98)</f>
        <v>586.82584343448639</v>
      </c>
    </row>
    <row r="99" spans="1:12" x14ac:dyDescent="0.25">
      <c r="A99">
        <v>485094</v>
      </c>
      <c r="B99">
        <v>14.49600029</v>
      </c>
      <c r="C99">
        <v>0.58219999</v>
      </c>
      <c r="D99">
        <v>421.94299316000001</v>
      </c>
      <c r="E99">
        <v>1.7216000600000001</v>
      </c>
      <c r="F99">
        <v>9.9000003020963209E+37</v>
      </c>
      <c r="G99">
        <v>1.51479995</v>
      </c>
      <c r="H99">
        <v>1153.6209716799999</v>
      </c>
      <c r="J99" s="2">
        <f>TREND(Calibration!$A$2:$A$4,Calibration!$B$2:$B$4,C99)</f>
        <v>404.00260193439829</v>
      </c>
      <c r="K99" s="2">
        <f>TREND(Calibration!$A$2:$A$4,Calibration!$C$2:$C$4,E99)</f>
        <v>675.20640229931121</v>
      </c>
      <c r="L99" s="2">
        <f>TREND(Calibration!$A$2:$A$4,Calibration!$D$2:$D$4,G99)</f>
        <v>583.49672787699728</v>
      </c>
    </row>
    <row r="100" spans="1:12" x14ac:dyDescent="0.25">
      <c r="A100">
        <v>490094</v>
      </c>
      <c r="B100">
        <v>14.40799999</v>
      </c>
      <c r="C100">
        <v>0.57889997999999998</v>
      </c>
      <c r="D100">
        <v>935.67401123000002</v>
      </c>
      <c r="E100">
        <v>1.65090001</v>
      </c>
      <c r="F100">
        <v>1023.52600098</v>
      </c>
      <c r="G100">
        <v>1.51429999</v>
      </c>
      <c r="H100">
        <v>9.9000003020963209E+37</v>
      </c>
      <c r="J100" s="2">
        <f>TREND(Calibration!$A$2:$A$4,Calibration!$B$2:$B$4,C100)</f>
        <v>401.9483651156217</v>
      </c>
      <c r="K100" s="2">
        <f>TREND(Calibration!$A$2:$A$4,Calibration!$C$2:$C$4,E100)</f>
        <v>646.78508647390549</v>
      </c>
      <c r="L100" s="2">
        <f>TREND(Calibration!$A$2:$A$4,Calibration!$D$2:$D$4,G100)</f>
        <v>583.29124437146868</v>
      </c>
    </row>
    <row r="101" spans="1:12" x14ac:dyDescent="0.25">
      <c r="A101">
        <v>495093</v>
      </c>
      <c r="B101">
        <v>14.32699966</v>
      </c>
      <c r="C101">
        <v>0.57889997999999998</v>
      </c>
      <c r="D101">
        <v>596.36199951000003</v>
      </c>
      <c r="E101">
        <v>1.6396000399999999</v>
      </c>
      <c r="F101">
        <v>942.06402588000003</v>
      </c>
      <c r="G101">
        <v>1.51970005</v>
      </c>
      <c r="H101">
        <v>9.9000003020963209E+37</v>
      </c>
      <c r="J101" s="2">
        <f>TREND(Calibration!$A$2:$A$4,Calibration!$B$2:$B$4,C101)</f>
        <v>401.9483651156217</v>
      </c>
      <c r="K101" s="2">
        <f>TREND(Calibration!$A$2:$A$4,Calibration!$C$2:$C$4,E101)</f>
        <v>642.2425152000859</v>
      </c>
      <c r="L101" s="2">
        <f>TREND(Calibration!$A$2:$A$4,Calibration!$D$2:$D$4,G101)</f>
        <v>585.51066844312447</v>
      </c>
    </row>
    <row r="102" spans="1:12" x14ac:dyDescent="0.25">
      <c r="A102">
        <v>500093</v>
      </c>
      <c r="B102">
        <v>14.24600029</v>
      </c>
      <c r="C102">
        <v>0.57410002000000004</v>
      </c>
      <c r="D102">
        <v>597.81597899999997</v>
      </c>
      <c r="E102">
        <v>1.6513999699999999</v>
      </c>
      <c r="F102">
        <v>735.63397216999999</v>
      </c>
      <c r="G102">
        <v>1.50129998</v>
      </c>
      <c r="H102">
        <v>9.9000003020963209E+37</v>
      </c>
      <c r="J102" s="2">
        <f>TREND(Calibration!$A$2:$A$4,Calibration!$B$2:$B$4,C102)</f>
        <v>398.96041824253507</v>
      </c>
      <c r="K102" s="2">
        <f>TREND(Calibration!$A$2:$A$4,Calibration!$C$2:$C$4,E102)</f>
        <v>646.98606965652095</v>
      </c>
      <c r="L102" s="2">
        <f>TREND(Calibration!$A$2:$A$4,Calibration!$D$2:$D$4,G102)</f>
        <v>577.94824167783815</v>
      </c>
    </row>
    <row r="103" spans="1:12" x14ac:dyDescent="0.25">
      <c r="A103">
        <v>505093</v>
      </c>
      <c r="B103">
        <v>14.1590004</v>
      </c>
      <c r="C103">
        <v>0.57569999000000005</v>
      </c>
      <c r="D103">
        <v>728.50201416000004</v>
      </c>
      <c r="E103">
        <v>1.6843999599999999</v>
      </c>
      <c r="F103">
        <v>617.37799071999996</v>
      </c>
      <c r="G103">
        <v>1.49160004</v>
      </c>
      <c r="H103">
        <v>9.9000003020963209E+37</v>
      </c>
      <c r="J103" s="2">
        <f>TREND(Calibration!$A$2:$A$4,Calibration!$B$2:$B$4,C103)</f>
        <v>399.95639015866197</v>
      </c>
      <c r="K103" s="2">
        <f>TREND(Calibration!$A$2:$A$4,Calibration!$C$2:$C$4,E103)</f>
        <v>660.25201696526005</v>
      </c>
      <c r="L103" s="2">
        <f>TREND(Calibration!$A$2:$A$4,Calibration!$D$2:$D$4,G103)</f>
        <v>573.96156739466039</v>
      </c>
    </row>
    <row r="104" spans="1:12" x14ac:dyDescent="0.25">
      <c r="A104">
        <v>510089</v>
      </c>
      <c r="B104">
        <v>14.100999829999999</v>
      </c>
      <c r="C104">
        <v>0.58050000999999996</v>
      </c>
      <c r="D104">
        <v>660.26397704999999</v>
      </c>
      <c r="E104">
        <v>1.64709997</v>
      </c>
      <c r="F104">
        <v>753.95300293000003</v>
      </c>
      <c r="G104">
        <v>1.50020003</v>
      </c>
      <c r="H104">
        <v>1273.26293945</v>
      </c>
      <c r="J104" s="2">
        <f>TREND(Calibration!$A$2:$A$4,Calibration!$B$2:$B$4,C104)</f>
        <v>402.94437438139573</v>
      </c>
      <c r="K104" s="2">
        <f>TREND(Calibration!$A$2:$A$4,Calibration!$C$2:$C$4,E104)</f>
        <v>645.2574759985356</v>
      </c>
      <c r="L104" s="2">
        <f>TREND(Calibration!$A$2:$A$4,Calibration!$D$2:$D$4,G104)</f>
        <v>577.49616234767927</v>
      </c>
    </row>
    <row r="105" spans="1:12" x14ac:dyDescent="0.25">
      <c r="A105">
        <v>515089</v>
      </c>
      <c r="B105">
        <v>14.06499958</v>
      </c>
      <c r="C105">
        <v>0.57190001000000001</v>
      </c>
      <c r="D105">
        <v>896.38800048999997</v>
      </c>
      <c r="E105">
        <v>1.64279997</v>
      </c>
      <c r="F105">
        <v>997.75598145000004</v>
      </c>
      <c r="G105">
        <v>1.50129998</v>
      </c>
      <c r="H105">
        <v>9.9000003020963209E+37</v>
      </c>
      <c r="J105" s="2">
        <f>TREND(Calibration!$A$2:$A$4,Calibration!$B$2:$B$4,C105)</f>
        <v>397.59092495503694</v>
      </c>
      <c r="K105" s="2">
        <f>TREND(Calibration!$A$2:$A$4,Calibration!$C$2:$C$4,E105)</f>
        <v>643.52888234055035</v>
      </c>
      <c r="L105" s="2">
        <f>TREND(Calibration!$A$2:$A$4,Calibration!$D$2:$D$4,G105)</f>
        <v>577.94824167783815</v>
      </c>
    </row>
    <row r="106" spans="1:12" x14ac:dyDescent="0.25">
      <c r="A106">
        <v>520089</v>
      </c>
      <c r="B106">
        <v>14.126000400000001</v>
      </c>
      <c r="C106">
        <v>0.57349998000000002</v>
      </c>
      <c r="D106">
        <v>956.14300536999997</v>
      </c>
      <c r="E106">
        <v>1.62820005</v>
      </c>
      <c r="F106">
        <v>1325.00598145</v>
      </c>
      <c r="G106">
        <v>1.5169999599999999</v>
      </c>
      <c r="H106">
        <v>9.9000003020963209E+37</v>
      </c>
      <c r="J106" s="2">
        <f>TREND(Calibration!$A$2:$A$4,Calibration!$B$2:$B$4,C106)</f>
        <v>398.58689687116384</v>
      </c>
      <c r="K106" s="2">
        <f>TREND(Calibration!$A$2:$A$4,Calibration!$C$2:$C$4,E106)</f>
        <v>637.6597360337845</v>
      </c>
      <c r="L106" s="2">
        <f>TREND(Calibration!$A$2:$A$4,Calibration!$D$2:$D$4,G106)</f>
        <v>584.40093174730305</v>
      </c>
    </row>
    <row r="107" spans="1:12" x14ac:dyDescent="0.25">
      <c r="A107">
        <v>525089</v>
      </c>
      <c r="B107">
        <v>14.23700047</v>
      </c>
      <c r="C107">
        <v>0.57080001000000002</v>
      </c>
      <c r="D107">
        <v>693.59002685999997</v>
      </c>
      <c r="E107">
        <v>1.65090001</v>
      </c>
      <c r="F107">
        <v>1248.0579834</v>
      </c>
      <c r="G107">
        <v>1.53429997</v>
      </c>
      <c r="H107">
        <v>9.9000003020963209E+37</v>
      </c>
      <c r="J107" s="2">
        <f>TREND(Calibration!$A$2:$A$4,Calibration!$B$2:$B$4,C107)</f>
        <v>396.90618142375848</v>
      </c>
      <c r="K107" s="2">
        <f>TREND(Calibration!$A$2:$A$4,Calibration!$C$2:$C$4,E107)</f>
        <v>646.78508647390549</v>
      </c>
      <c r="L107" s="2">
        <f>TREND(Calibration!$A$2:$A$4,Calibration!$D$2:$D$4,G107)</f>
        <v>591.51123397244248</v>
      </c>
    </row>
    <row r="108" spans="1:12" x14ac:dyDescent="0.25">
      <c r="A108">
        <v>530092</v>
      </c>
      <c r="B108">
        <v>14.36699963</v>
      </c>
      <c r="C108">
        <v>0.57569999000000005</v>
      </c>
      <c r="D108">
        <v>358.66699218999997</v>
      </c>
      <c r="E108">
        <v>1.6390000600000001</v>
      </c>
      <c r="F108">
        <v>9.9000003020963209E+37</v>
      </c>
      <c r="G108">
        <v>1.5298999499999999</v>
      </c>
      <c r="H108">
        <v>1337.5290527300001</v>
      </c>
      <c r="J108" s="2">
        <f>TREND(Calibration!$A$2:$A$4,Calibration!$B$2:$B$4,C108)</f>
        <v>399.95639015866197</v>
      </c>
      <c r="K108" s="2">
        <f>TREND(Calibration!$A$2:$A$4,Calibration!$C$2:$C$4,E108)</f>
        <v>642.00132412498874</v>
      </c>
      <c r="L108" s="2">
        <f>TREND(Calibration!$A$2:$A$4,Calibration!$D$2:$D$4,G108)</f>
        <v>589.70282623183084</v>
      </c>
    </row>
    <row r="109" spans="1:12" x14ac:dyDescent="0.25">
      <c r="A109">
        <v>535092</v>
      </c>
      <c r="B109">
        <v>14.30799961</v>
      </c>
      <c r="C109">
        <v>0.57349998000000002</v>
      </c>
      <c r="D109">
        <v>988.11102295000001</v>
      </c>
      <c r="E109">
        <v>1.66390002</v>
      </c>
      <c r="F109">
        <v>1062.8709716799999</v>
      </c>
      <c r="G109">
        <v>1.5099999900000001</v>
      </c>
      <c r="H109">
        <v>9.9000003020963209E+37</v>
      </c>
      <c r="J109" s="2">
        <f>TREND(Calibration!$A$2:$A$4,Calibration!$B$2:$B$4,C109)</f>
        <v>398.58689687116384</v>
      </c>
      <c r="K109" s="2">
        <f>TREND(Calibration!$A$2:$A$4,Calibration!$C$2:$C$4,E109)</f>
        <v>652.01107132035793</v>
      </c>
      <c r="L109" s="2">
        <f>TREND(Calibration!$A$2:$A$4,Calibration!$D$2:$D$4,G109)</f>
        <v>581.52394483995977</v>
      </c>
    </row>
    <row r="110" spans="1:12" x14ac:dyDescent="0.25">
      <c r="A110">
        <v>540089</v>
      </c>
      <c r="B110">
        <v>14.26299953</v>
      </c>
      <c r="C110">
        <v>0.57509999999999994</v>
      </c>
      <c r="D110">
        <v>616.03302001999998</v>
      </c>
      <c r="E110">
        <v>1.7280999399999999</v>
      </c>
      <c r="F110">
        <v>886.50500488</v>
      </c>
      <c r="G110">
        <v>1.50730002</v>
      </c>
      <c r="H110">
        <v>9.9000003020963209E+37</v>
      </c>
      <c r="J110" s="2">
        <f>TREND(Calibration!$A$2:$A$4,Calibration!$B$2:$B$4,C110)</f>
        <v>399.58289991199666</v>
      </c>
      <c r="K110" s="2">
        <f>TREND(Calibration!$A$2:$A$4,Calibration!$C$2:$C$4,E110)</f>
        <v>677.8193444727217</v>
      </c>
      <c r="L110" s="2">
        <f>TREND(Calibration!$A$2:$A$4,Calibration!$D$2:$D$4,G110)</f>
        <v>580.41425746412528</v>
      </c>
    </row>
    <row r="111" spans="1:12" x14ac:dyDescent="0.25">
      <c r="A111">
        <v>545089</v>
      </c>
      <c r="B111">
        <v>14.20100021</v>
      </c>
      <c r="C111">
        <v>0.58490001999999996</v>
      </c>
      <c r="D111">
        <v>479.62701415999999</v>
      </c>
      <c r="E111">
        <v>1.66760004</v>
      </c>
      <c r="F111">
        <v>1210.2819824200001</v>
      </c>
      <c r="G111">
        <v>1.5202000099999999</v>
      </c>
      <c r="H111">
        <v>1103.5019531200001</v>
      </c>
      <c r="J111" s="2">
        <f>TREND(Calibration!$A$2:$A$4,Calibration!$B$2:$B$4,C111)</f>
        <v>405.68335473145078</v>
      </c>
      <c r="K111" s="2">
        <f>TREND(Calibration!$A$2:$A$4,Calibration!$C$2:$C$4,E111)</f>
        <v>653.49847390324601</v>
      </c>
      <c r="L111" s="2">
        <f>TREND(Calibration!$A$2:$A$4,Calibration!$D$2:$D$4,G111)</f>
        <v>585.71615194865308</v>
      </c>
    </row>
    <row r="112" spans="1:12" x14ac:dyDescent="0.25">
      <c r="A112">
        <v>550089</v>
      </c>
      <c r="B112">
        <v>14.14299965</v>
      </c>
      <c r="C112">
        <v>0.58270001000000005</v>
      </c>
      <c r="D112">
        <v>763.78198241999996</v>
      </c>
      <c r="E112">
        <v>1.66330004</v>
      </c>
      <c r="F112">
        <v>1016.70202637</v>
      </c>
      <c r="G112">
        <v>1.52079999</v>
      </c>
      <c r="H112">
        <v>1183.8830566399999</v>
      </c>
      <c r="J112" s="2">
        <f>TREND(Calibration!$A$2:$A$4,Calibration!$B$2:$B$4,C112)</f>
        <v>404.3138614439527</v>
      </c>
      <c r="K112" s="2">
        <f>TREND(Calibration!$A$2:$A$4,Calibration!$C$2:$C$4,E112)</f>
        <v>651.76988024526077</v>
      </c>
      <c r="L112" s="2">
        <f>TREND(Calibration!$A$2:$A$4,Calibration!$D$2:$D$4,G112)</f>
        <v>585.96274366328441</v>
      </c>
    </row>
    <row r="113" spans="1:12" x14ac:dyDescent="0.25">
      <c r="A113">
        <v>555089</v>
      </c>
      <c r="B113">
        <v>14.06200027</v>
      </c>
      <c r="C113">
        <v>0.58319997999999995</v>
      </c>
      <c r="D113">
        <v>837.58502196999996</v>
      </c>
      <c r="E113">
        <v>1.6244000199999999</v>
      </c>
      <c r="F113">
        <v>1048.90002441</v>
      </c>
      <c r="G113">
        <v>1.5283000499999999</v>
      </c>
      <c r="H113">
        <v>1357.6610107399999</v>
      </c>
      <c r="J113" s="2">
        <f>TREND(Calibration!$A$2:$A$4,Calibration!$B$2:$B$4,C113)</f>
        <v>404.62508982880109</v>
      </c>
      <c r="K113" s="2">
        <f>TREND(Calibration!$A$2:$A$4,Calibration!$C$2:$C$4,E113)</f>
        <v>636.13212957839983</v>
      </c>
      <c r="L113" s="2">
        <f>TREND(Calibration!$A$2:$A$4,Calibration!$D$2:$D$4,G113)</f>
        <v>589.04526750614218</v>
      </c>
    </row>
    <row r="114" spans="1:12" x14ac:dyDescent="0.25">
      <c r="A114">
        <v>560089</v>
      </c>
      <c r="B114">
        <v>14.09500027</v>
      </c>
      <c r="C114">
        <v>0.58219999</v>
      </c>
      <c r="D114">
        <v>789.26300048999997</v>
      </c>
      <c r="E114">
        <v>1.61090004</v>
      </c>
      <c r="F114">
        <v>9.9000003020963209E+37</v>
      </c>
      <c r="G114">
        <v>1.52349997</v>
      </c>
      <c r="H114">
        <v>9.9000003020963209E+37</v>
      </c>
      <c r="J114" s="2">
        <f>TREND(Calibration!$A$2:$A$4,Calibration!$B$2:$B$4,C114)</f>
        <v>404.00260193439829</v>
      </c>
      <c r="K114" s="2">
        <f>TREND(Calibration!$A$2:$A$4,Calibration!$C$2:$C$4,E114)</f>
        <v>630.70515752934671</v>
      </c>
      <c r="L114" s="2">
        <f>TREND(Calibration!$A$2:$A$4,Calibration!$D$2:$D$4,G114)</f>
        <v>587.07243514911784</v>
      </c>
    </row>
    <row r="115" spans="1:12" x14ac:dyDescent="0.25">
      <c r="A115">
        <v>565089</v>
      </c>
      <c r="B115">
        <v>14.17500019</v>
      </c>
      <c r="C115">
        <v>0.58160000999999995</v>
      </c>
      <c r="D115">
        <v>765.29797363</v>
      </c>
      <c r="E115">
        <v>1.61360002</v>
      </c>
      <c r="F115">
        <v>9.9000003020963209E+37</v>
      </c>
      <c r="G115">
        <v>1.5159000199999999</v>
      </c>
      <c r="H115">
        <v>1366.87402344</v>
      </c>
      <c r="J115" s="2">
        <f>TREND(Calibration!$A$2:$A$4,Calibration!$B$2:$B$4,C115)</f>
        <v>403.62911791267419</v>
      </c>
      <c r="K115" s="2">
        <f>TREND(Calibration!$A$2:$A$4,Calibration!$C$2:$C$4,E115)</f>
        <v>631.79054550718104</v>
      </c>
      <c r="L115" s="2">
        <f>TREND(Calibration!$A$2:$A$4,Calibration!$D$2:$D$4,G115)</f>
        <v>583.94885652714311</v>
      </c>
    </row>
    <row r="116" spans="1:12" x14ac:dyDescent="0.25">
      <c r="A116">
        <v>570089</v>
      </c>
      <c r="B116">
        <v>14.24100018</v>
      </c>
      <c r="C116">
        <v>0.58319997999999995</v>
      </c>
      <c r="D116">
        <v>852.48199463000003</v>
      </c>
      <c r="E116">
        <v>1.6093000200000001</v>
      </c>
      <c r="F116">
        <v>9.9000003020963209E+37</v>
      </c>
      <c r="G116">
        <v>1.50730002</v>
      </c>
      <c r="H116">
        <v>9.9000003020963209E+37</v>
      </c>
      <c r="J116" s="2">
        <f>TREND(Calibration!$A$2:$A$4,Calibration!$B$2:$B$4,C116)</f>
        <v>404.62508982880109</v>
      </c>
      <c r="K116" s="2">
        <f>TREND(Calibration!$A$2:$A$4,Calibration!$C$2:$C$4,E116)</f>
        <v>630.06195184919568</v>
      </c>
      <c r="L116" s="2">
        <f>TREND(Calibration!$A$2:$A$4,Calibration!$D$2:$D$4,G116)</f>
        <v>580.41425746412528</v>
      </c>
    </row>
    <row r="117" spans="1:12" x14ac:dyDescent="0.25">
      <c r="A117">
        <v>575089</v>
      </c>
      <c r="B117">
        <v>14.26799965</v>
      </c>
      <c r="C117">
        <v>0.57889997999999998</v>
      </c>
      <c r="D117">
        <v>619.20599364999998</v>
      </c>
      <c r="E117">
        <v>1.59309995</v>
      </c>
      <c r="F117">
        <v>9.9000003020963209E+37</v>
      </c>
      <c r="G117">
        <v>1.5120999799999999</v>
      </c>
      <c r="H117">
        <v>9.9000003020963209E+37</v>
      </c>
      <c r="J117" s="2">
        <f>TREND(Calibration!$A$2:$A$4,Calibration!$B$2:$B$4,C117)</f>
        <v>401.9483651156217</v>
      </c>
      <c r="K117" s="2">
        <f>TREND(Calibration!$A$2:$A$4,Calibration!$C$2:$C$4,E117)</f>
        <v>623.54954760247051</v>
      </c>
      <c r="L117" s="2">
        <f>TREND(Calibration!$A$2:$A$4,Calibration!$D$2:$D$4,G117)</f>
        <v>582.3870405011628</v>
      </c>
    </row>
    <row r="118" spans="1:12" x14ac:dyDescent="0.25">
      <c r="A118">
        <v>580092</v>
      </c>
      <c r="B118">
        <v>14.315999980000001</v>
      </c>
      <c r="C118">
        <v>0.58649998999999997</v>
      </c>
      <c r="D118">
        <v>302.68798828000001</v>
      </c>
      <c r="E118">
        <v>1.58990002</v>
      </c>
      <c r="F118">
        <v>9.9000003020963209E+37</v>
      </c>
      <c r="G118">
        <v>1.5055999799999999</v>
      </c>
      <c r="H118">
        <v>1076.3430175799999</v>
      </c>
      <c r="J118" s="2">
        <f>TREND(Calibration!$A$2:$A$4,Calibration!$B$2:$B$4,C118)</f>
        <v>406.67932664757768</v>
      </c>
      <c r="K118" s="2">
        <f>TREND(Calibration!$A$2:$A$4,Calibration!$C$2:$C$4,E118)</f>
        <v>622.26318046200618</v>
      </c>
      <c r="L118" s="2">
        <f>TREND(Calibration!$A$2:$A$4,Calibration!$D$2:$D$4,G118)</f>
        <v>579.71554120934707</v>
      </c>
    </row>
    <row r="119" spans="1:12" x14ac:dyDescent="0.25">
      <c r="A119">
        <v>585092</v>
      </c>
      <c r="B119">
        <v>14.19999981</v>
      </c>
      <c r="C119">
        <v>0.58319997999999995</v>
      </c>
      <c r="D119">
        <v>1268.8000488299999</v>
      </c>
      <c r="E119">
        <v>1.59370005</v>
      </c>
      <c r="F119">
        <v>9.9000003020963209E+37</v>
      </c>
      <c r="G119">
        <v>1.5046000500000001</v>
      </c>
      <c r="H119">
        <v>9.9000003020963209E+37</v>
      </c>
      <c r="J119" s="2">
        <f>TREND(Calibration!$A$2:$A$4,Calibration!$B$2:$B$4,C119)</f>
        <v>404.62508982880109</v>
      </c>
      <c r="K119" s="2">
        <f>TREND(Calibration!$A$2:$A$4,Calibration!$C$2:$C$4,E119)</f>
        <v>623.79078691739085</v>
      </c>
      <c r="L119" s="2">
        <f>TREND(Calibration!$A$2:$A$4,Calibration!$D$2:$D$4,G119)</f>
        <v>579.30457008829092</v>
      </c>
    </row>
    <row r="120" spans="1:12" x14ac:dyDescent="0.25">
      <c r="A120">
        <v>590092</v>
      </c>
      <c r="B120">
        <v>14.135000229999999</v>
      </c>
      <c r="C120">
        <v>0.57999997999999997</v>
      </c>
      <c r="D120">
        <v>436.31201171999999</v>
      </c>
      <c r="E120">
        <v>1.59800005</v>
      </c>
      <c r="F120">
        <v>9.9000003020963209E+37</v>
      </c>
      <c r="G120">
        <v>1.5240000499999999</v>
      </c>
      <c r="H120">
        <v>1253.4110107399999</v>
      </c>
      <c r="J120" s="2">
        <f>TREND(Calibration!$A$2:$A$4,Calibration!$B$2:$B$4,C120)</f>
        <v>402.63310864690015</v>
      </c>
      <c r="K120" s="2">
        <f>TREND(Calibration!$A$2:$A$4,Calibration!$C$2:$C$4,E120)</f>
        <v>625.51938057537609</v>
      </c>
      <c r="L120" s="2">
        <f>TREND(Calibration!$A$2:$A$4,Calibration!$D$2:$D$4,G120)</f>
        <v>587.27796797463327</v>
      </c>
    </row>
    <row r="121" spans="1:12" x14ac:dyDescent="0.25">
      <c r="A121">
        <v>595094</v>
      </c>
      <c r="B121">
        <v>14.0340004</v>
      </c>
      <c r="C121">
        <v>0.57779997999999999</v>
      </c>
      <c r="D121">
        <v>859.32598876999998</v>
      </c>
      <c r="E121">
        <v>1.6088000499999999</v>
      </c>
      <c r="F121">
        <v>1328.1369628899999</v>
      </c>
      <c r="G121">
        <v>1.5255999600000001</v>
      </c>
      <c r="H121">
        <v>9.9000003020963209E+37</v>
      </c>
      <c r="J121" s="2">
        <f>TREND(Calibration!$A$2:$A$4,Calibration!$B$2:$B$4,C121)</f>
        <v>401.26362158434324</v>
      </c>
      <c r="K121" s="2">
        <f>TREND(Calibration!$A$2:$A$4,Calibration!$C$2:$C$4,E121)</f>
        <v>629.86096464659499</v>
      </c>
      <c r="L121" s="2">
        <f>TREND(Calibration!$A$2:$A$4,Calibration!$D$2:$D$4,G121)</f>
        <v>587.93553081032087</v>
      </c>
    </row>
    <row r="122" spans="1:12" x14ac:dyDescent="0.25">
      <c r="A122">
        <v>600092</v>
      </c>
      <c r="B122">
        <v>13.972000120000001</v>
      </c>
      <c r="C122">
        <v>0.57730000999999997</v>
      </c>
      <c r="D122">
        <v>711.61798095999995</v>
      </c>
      <c r="E122">
        <v>1.64059997</v>
      </c>
      <c r="F122">
        <v>9.9000003020963209E+37</v>
      </c>
      <c r="G122">
        <v>1.5163999800000001</v>
      </c>
      <c r="H122">
        <v>9.9000003020963209E+37</v>
      </c>
      <c r="J122" s="2">
        <f>TREND(Calibration!$A$2:$A$4,Calibration!$B$2:$B$4,C122)</f>
        <v>400.95239319949479</v>
      </c>
      <c r="K122" s="2">
        <f>TREND(Calibration!$A$2:$A$4,Calibration!$C$2:$C$4,E122)</f>
        <v>642.64448558530205</v>
      </c>
      <c r="L122" s="2">
        <f>TREND(Calibration!$A$2:$A$4,Calibration!$D$2:$D$4,G122)</f>
        <v>584.15434003267183</v>
      </c>
    </row>
    <row r="123" spans="1:12" x14ac:dyDescent="0.25">
      <c r="A123">
        <v>605092</v>
      </c>
      <c r="B123">
        <v>13.946999549999999</v>
      </c>
      <c r="C123">
        <v>0.57679999000000004</v>
      </c>
      <c r="D123">
        <v>492.57901000999999</v>
      </c>
      <c r="E123">
        <v>1.58389997</v>
      </c>
      <c r="F123">
        <v>9.9000003020963209E+37</v>
      </c>
      <c r="G123">
        <v>1.5245000099999999</v>
      </c>
      <c r="H123">
        <v>1041.09997559</v>
      </c>
      <c r="J123" s="2">
        <f>TREND(Calibration!$A$2:$A$4,Calibration!$B$2:$B$4,C123)</f>
        <v>400.64113368994043</v>
      </c>
      <c r="K123" s="2">
        <f>TREND(Calibration!$A$2:$A$4,Calibration!$C$2:$C$4,E123)</f>
        <v>619.85116921140275</v>
      </c>
      <c r="L123" s="2">
        <f>TREND(Calibration!$A$2:$A$4,Calibration!$D$2:$D$4,G123)</f>
        <v>587.48345148016199</v>
      </c>
    </row>
    <row r="124" spans="1:12" x14ac:dyDescent="0.25">
      <c r="A124">
        <v>610094</v>
      </c>
      <c r="B124">
        <v>13.99600029</v>
      </c>
      <c r="C124">
        <v>0.57509999999999994</v>
      </c>
      <c r="D124">
        <v>675.00897216999999</v>
      </c>
      <c r="E124">
        <v>1.56500006</v>
      </c>
      <c r="F124">
        <v>9.9000003020963209E+37</v>
      </c>
      <c r="G124">
        <v>1.52509999</v>
      </c>
      <c r="H124">
        <v>9.9000003020963209E+37</v>
      </c>
      <c r="J124" s="2">
        <f>TREND(Calibration!$A$2:$A$4,Calibration!$B$2:$B$4,C124)</f>
        <v>399.58289991199666</v>
      </c>
      <c r="K124" s="2">
        <f>TREND(Calibration!$A$2:$A$4,Calibration!$C$2:$C$4,E124)</f>
        <v>612.25343326663688</v>
      </c>
      <c r="L124" s="2">
        <f>TREND(Calibration!$A$2:$A$4,Calibration!$D$2:$D$4,G124)</f>
        <v>587.73004319479332</v>
      </c>
    </row>
    <row r="125" spans="1:12" x14ac:dyDescent="0.25">
      <c r="A125">
        <v>615093</v>
      </c>
      <c r="B125">
        <v>14.1420002</v>
      </c>
      <c r="C125">
        <v>0.56969999999999998</v>
      </c>
      <c r="D125">
        <v>640.91198729999996</v>
      </c>
      <c r="E125">
        <v>1.66390002</v>
      </c>
      <c r="F125">
        <v>9.9000003020963209E+37</v>
      </c>
      <c r="G125">
        <v>1.52719998</v>
      </c>
      <c r="H125">
        <v>9.9000003020963209E+37</v>
      </c>
      <c r="J125" s="2">
        <f>TREND(Calibration!$A$2:$A$4,Calibration!$B$2:$B$4,C125)</f>
        <v>396.22143166753881</v>
      </c>
      <c r="K125" s="2">
        <f>TREND(Calibration!$A$2:$A$4,Calibration!$C$2:$C$4,E125)</f>
        <v>652.01107132035793</v>
      </c>
      <c r="L125" s="2">
        <f>TREND(Calibration!$A$2:$A$4,Calibration!$D$2:$D$4,G125)</f>
        <v>588.59313885599647</v>
      </c>
    </row>
    <row r="126" spans="1:12" x14ac:dyDescent="0.25">
      <c r="A126">
        <v>620093</v>
      </c>
      <c r="B126">
        <v>14.24199963</v>
      </c>
      <c r="C126">
        <v>0.56919998000000005</v>
      </c>
      <c r="D126">
        <v>514.22698975000003</v>
      </c>
      <c r="E126">
        <v>1.6924999999999999</v>
      </c>
      <c r="F126">
        <v>9.9000003020963209E+37</v>
      </c>
      <c r="G126">
        <v>1.51859999</v>
      </c>
      <c r="H126">
        <v>9.9000003020963209E+37</v>
      </c>
      <c r="J126" s="2">
        <f>TREND(Calibration!$A$2:$A$4,Calibration!$B$2:$B$4,C126)</f>
        <v>395.91017215798445</v>
      </c>
      <c r="K126" s="2">
        <f>TREND(Calibration!$A$2:$A$4,Calibration!$C$2:$C$4,E126)</f>
        <v>663.50822109861531</v>
      </c>
      <c r="L126" s="2">
        <f>TREND(Calibration!$A$2:$A$4,Calibration!$D$2:$D$4,G126)</f>
        <v>585.05854390297759</v>
      </c>
    </row>
    <row r="127" spans="1:12" x14ac:dyDescent="0.25">
      <c r="A127">
        <v>625093</v>
      </c>
      <c r="B127">
        <v>14.239000320000001</v>
      </c>
      <c r="C127">
        <v>0.56919998000000005</v>
      </c>
      <c r="D127">
        <v>633.80902100000003</v>
      </c>
      <c r="E127">
        <v>1.7237999399999999</v>
      </c>
      <c r="F127">
        <v>9.9000003020963209E+37</v>
      </c>
      <c r="G127">
        <v>1.5326000500000001</v>
      </c>
      <c r="H127">
        <v>9.9000003020963209E+37</v>
      </c>
      <c r="J127" s="2">
        <f>TREND(Calibration!$A$2:$A$4,Calibration!$B$2:$B$4,C127)</f>
        <v>395.91017215798445</v>
      </c>
      <c r="K127" s="2">
        <f>TREND(Calibration!$A$2:$A$4,Calibration!$C$2:$C$4,E127)</f>
        <v>676.09075081473634</v>
      </c>
      <c r="L127" s="2">
        <f>TREND(Calibration!$A$2:$A$4,Calibration!$D$2:$D$4,G127)</f>
        <v>590.81256703765121</v>
      </c>
    </row>
    <row r="128" spans="1:12" x14ac:dyDescent="0.25">
      <c r="A128">
        <v>630093</v>
      </c>
      <c r="B128">
        <v>14.20300007</v>
      </c>
      <c r="C128">
        <v>0.57459998000000001</v>
      </c>
      <c r="D128">
        <v>625.44702147999999</v>
      </c>
      <c r="E128">
        <v>1.69840002</v>
      </c>
      <c r="F128">
        <v>9.9000003020963209E+37</v>
      </c>
      <c r="G128">
        <v>1.5175000400000001</v>
      </c>
      <c r="H128">
        <v>1331.5860595700001</v>
      </c>
      <c r="J128" s="2">
        <f>TREND(Calibration!$A$2:$A$4,Calibration!$B$2:$B$4,C128)</f>
        <v>399.2716404024423</v>
      </c>
      <c r="K128" s="2">
        <f>TREND(Calibration!$A$2:$A$4,Calibration!$C$2:$C$4,E128)</f>
        <v>665.88002043675169</v>
      </c>
      <c r="L128" s="2">
        <f>TREND(Calibration!$A$2:$A$4,Calibration!$D$2:$D$4,G128)</f>
        <v>584.60646457281871</v>
      </c>
    </row>
    <row r="129" spans="1:12" x14ac:dyDescent="0.25">
      <c r="A129">
        <v>635093</v>
      </c>
      <c r="B129">
        <v>14.102999690000001</v>
      </c>
      <c r="C129">
        <v>0.57459998000000001</v>
      </c>
      <c r="D129">
        <v>800.61901854999996</v>
      </c>
      <c r="E129">
        <v>1.65199995</v>
      </c>
      <c r="F129">
        <v>9.9000003020963209E+37</v>
      </c>
      <c r="G129">
        <v>1.5077999799999999</v>
      </c>
      <c r="H129">
        <v>1305.8149414100001</v>
      </c>
      <c r="J129" s="2">
        <f>TREND(Calibration!$A$2:$A$4,Calibration!$B$2:$B$4,C129)</f>
        <v>399.2716404024423</v>
      </c>
      <c r="K129" s="2">
        <f>TREND(Calibration!$A$2:$A$4,Calibration!$C$2:$C$4,E129)</f>
        <v>647.22726073161812</v>
      </c>
      <c r="L129" s="2">
        <f>TREND(Calibration!$A$2:$A$4,Calibration!$D$2:$D$4,G129)</f>
        <v>580.61974096965389</v>
      </c>
    </row>
    <row r="130" spans="1:12" x14ac:dyDescent="0.25">
      <c r="A130">
        <v>640112</v>
      </c>
      <c r="B130">
        <v>14.041000370000001</v>
      </c>
      <c r="C130">
        <v>0.57239996999999998</v>
      </c>
      <c r="D130">
        <v>567.07000731999995</v>
      </c>
      <c r="E130">
        <v>1.63740003</v>
      </c>
      <c r="F130">
        <v>1254.0260009799999</v>
      </c>
      <c r="G130">
        <v>1.52289999</v>
      </c>
      <c r="H130">
        <v>1283.98706055</v>
      </c>
      <c r="J130" s="2">
        <f>TREND(Calibration!$A$2:$A$4,Calibration!$B$2:$B$4,C130)</f>
        <v>397.90214711494417</v>
      </c>
      <c r="K130" s="2">
        <f>TREND(Calibration!$A$2:$A$4,Calibration!$C$2:$C$4,E130)</f>
        <v>641.35811442485237</v>
      </c>
      <c r="L130" s="2">
        <f>TREND(Calibration!$A$2:$A$4,Calibration!$D$2:$D$4,G130)</f>
        <v>586.82584343448639</v>
      </c>
    </row>
    <row r="131" spans="1:12" x14ac:dyDescent="0.25">
      <c r="A131">
        <v>645104</v>
      </c>
      <c r="B131">
        <v>13.960000040000001</v>
      </c>
      <c r="C131">
        <v>0.56919998000000005</v>
      </c>
      <c r="D131">
        <v>812.10900878999996</v>
      </c>
      <c r="E131">
        <v>1.6713999500000001</v>
      </c>
      <c r="F131">
        <v>640.26300048999997</v>
      </c>
      <c r="G131">
        <v>1.5181000200000001</v>
      </c>
      <c r="H131">
        <v>9.9000003020963209E+37</v>
      </c>
      <c r="J131" s="2">
        <f>TREND(Calibration!$A$2:$A$4,Calibration!$B$2:$B$4,C131)</f>
        <v>395.91017215798445</v>
      </c>
      <c r="K131" s="2">
        <f>TREND(Calibration!$A$2:$A$4,Calibration!$C$2:$C$4,E131)</f>
        <v>655.02603211880773</v>
      </c>
      <c r="L131" s="2">
        <f>TREND(Calibration!$A$2:$A$4,Calibration!$D$2:$D$4,G131)</f>
        <v>584.85305628745004</v>
      </c>
    </row>
    <row r="132" spans="1:12" x14ac:dyDescent="0.25">
      <c r="A132">
        <v>650093</v>
      </c>
      <c r="B132">
        <v>14.024999619999999</v>
      </c>
      <c r="C132">
        <v>0.57569999000000005</v>
      </c>
      <c r="D132">
        <v>355.52600097999999</v>
      </c>
      <c r="E132">
        <v>1.6720000500000001</v>
      </c>
      <c r="F132">
        <v>1321.7829589800001</v>
      </c>
      <c r="G132">
        <v>1.51859999</v>
      </c>
      <c r="H132">
        <v>1100.6059570299999</v>
      </c>
      <c r="J132" s="2">
        <f>TREND(Calibration!$A$2:$A$4,Calibration!$B$2:$B$4,C132)</f>
        <v>399.95639015866197</v>
      </c>
      <c r="K132" s="2">
        <f>TREND(Calibration!$A$2:$A$4,Calibration!$C$2:$C$4,E132)</f>
        <v>655.26727143372796</v>
      </c>
      <c r="L132" s="2">
        <f>TREND(Calibration!$A$2:$A$4,Calibration!$D$2:$D$4,G132)</f>
        <v>585.05854390297759</v>
      </c>
    </row>
    <row r="133" spans="1:12" x14ac:dyDescent="0.25">
      <c r="A133">
        <v>655103</v>
      </c>
      <c r="B133">
        <v>14.03499985</v>
      </c>
      <c r="C133">
        <v>0.57190001000000001</v>
      </c>
      <c r="D133">
        <v>1057.5319824200001</v>
      </c>
      <c r="E133">
        <v>1.6411999500000001</v>
      </c>
      <c r="F133">
        <v>815.63299560999997</v>
      </c>
      <c r="G133">
        <v>1.53429997</v>
      </c>
      <c r="H133">
        <v>1333.9139404299999</v>
      </c>
      <c r="J133" s="2">
        <f>TREND(Calibration!$A$2:$A$4,Calibration!$B$2:$B$4,C133)</f>
        <v>397.59092495503694</v>
      </c>
      <c r="K133" s="2">
        <f>TREND(Calibration!$A$2:$A$4,Calibration!$C$2:$C$4,E133)</f>
        <v>642.88567666039921</v>
      </c>
      <c r="L133" s="2">
        <f>TREND(Calibration!$A$2:$A$4,Calibration!$D$2:$D$4,G133)</f>
        <v>591.51123397244248</v>
      </c>
    </row>
    <row r="134" spans="1:12" x14ac:dyDescent="0.25">
      <c r="A134">
        <v>660094</v>
      </c>
      <c r="B134">
        <v>14.147999759999999</v>
      </c>
      <c r="C134">
        <v>0.56919998000000005</v>
      </c>
      <c r="D134">
        <v>710.23999022999999</v>
      </c>
      <c r="E134">
        <v>1.6309000300000001</v>
      </c>
      <c r="F134">
        <v>831.51898193</v>
      </c>
      <c r="G134">
        <v>1.5461000199999999</v>
      </c>
      <c r="H134">
        <v>9.9000003020963209E+37</v>
      </c>
      <c r="J134" s="2">
        <f>TREND(Calibration!$A$2:$A$4,Calibration!$B$2:$B$4,C134)</f>
        <v>395.91017215798445</v>
      </c>
      <c r="K134" s="2">
        <f>TREND(Calibration!$A$2:$A$4,Calibration!$C$2:$C$4,E134)</f>
        <v>638.74512401161883</v>
      </c>
      <c r="L134" s="2">
        <f>TREND(Calibration!$A$2:$A$4,Calibration!$D$2:$D$4,G134)</f>
        <v>596.36105323681022</v>
      </c>
    </row>
    <row r="135" spans="1:12" x14ac:dyDescent="0.25">
      <c r="A135">
        <v>665094</v>
      </c>
      <c r="B135">
        <v>14.239000320000001</v>
      </c>
      <c r="C135">
        <v>0.56650001000000005</v>
      </c>
      <c r="D135">
        <v>531.52099609000004</v>
      </c>
      <c r="E135">
        <v>1.6315000099999999</v>
      </c>
      <c r="F135">
        <v>933.94500731999995</v>
      </c>
      <c r="G135">
        <v>1.5699000400000001</v>
      </c>
      <c r="H135">
        <v>1146.60998535</v>
      </c>
      <c r="J135" s="2">
        <f>TREND(Calibration!$A$2:$A$4,Calibration!$B$2:$B$4,C135)</f>
        <v>394.22945671057909</v>
      </c>
      <c r="K135" s="2">
        <f>TREND(Calibration!$A$2:$A$4,Calibration!$C$2:$C$4,E135)</f>
        <v>638.98631508671588</v>
      </c>
      <c r="L135" s="2">
        <f>TREND(Calibration!$A$2:$A$4,Calibration!$D$2:$D$4,G135)</f>
        <v>606.14285886376445</v>
      </c>
    </row>
    <row r="136" spans="1:12" x14ac:dyDescent="0.25">
      <c r="A136">
        <v>670093</v>
      </c>
      <c r="B136">
        <v>14.18700027</v>
      </c>
      <c r="C136">
        <v>0.56870001999999997</v>
      </c>
      <c r="D136">
        <v>846.78802489999998</v>
      </c>
      <c r="E136">
        <v>1.59309995</v>
      </c>
      <c r="F136">
        <v>903.76501465000001</v>
      </c>
      <c r="G136">
        <v>1.5613000399999999</v>
      </c>
      <c r="H136">
        <v>9.9000003020963209E+37</v>
      </c>
      <c r="J136" s="2">
        <f>TREND(Calibration!$A$2:$A$4,Calibration!$B$2:$B$4,C136)</f>
        <v>395.59894999807716</v>
      </c>
      <c r="K136" s="2">
        <f>TREND(Calibration!$A$2:$A$4,Calibration!$C$2:$C$4,E136)</f>
        <v>623.54954760247051</v>
      </c>
      <c r="L136" s="2">
        <f>TREND(Calibration!$A$2:$A$4,Calibration!$D$2:$D$4,G136)</f>
        <v>602.60825980074651</v>
      </c>
    </row>
    <row r="137" spans="1:12" x14ac:dyDescent="0.25">
      <c r="A137">
        <v>675093</v>
      </c>
      <c r="B137">
        <v>14.131999970000001</v>
      </c>
      <c r="C137">
        <v>0.56809997999999995</v>
      </c>
      <c r="D137">
        <v>1043.70703125</v>
      </c>
      <c r="E137">
        <v>1.5769000099999999</v>
      </c>
      <c r="F137">
        <v>449.75799561000002</v>
      </c>
      <c r="G137">
        <v>1.51970005</v>
      </c>
      <c r="H137">
        <v>1197.9510498</v>
      </c>
      <c r="J137" s="2">
        <f>TREND(Calibration!$A$2:$A$4,Calibration!$B$2:$B$4,C137)</f>
        <v>395.22542862670593</v>
      </c>
      <c r="K137" s="2">
        <f>TREND(Calibration!$A$2:$A$4,Calibration!$C$2:$C$4,E137)</f>
        <v>617.03719561555363</v>
      </c>
      <c r="L137" s="2">
        <f>TREND(Calibration!$A$2:$A$4,Calibration!$D$2:$D$4,G137)</f>
        <v>585.51066844312447</v>
      </c>
    </row>
    <row r="138" spans="1:12" x14ac:dyDescent="0.25">
      <c r="A138">
        <v>680093</v>
      </c>
      <c r="B138">
        <v>14.04800034</v>
      </c>
      <c r="C138">
        <v>0.56809997999999995</v>
      </c>
      <c r="D138">
        <v>1094.7199707</v>
      </c>
      <c r="E138">
        <v>1.56449997</v>
      </c>
      <c r="F138">
        <v>313.35198974999997</v>
      </c>
      <c r="G138">
        <v>1.49749994</v>
      </c>
      <c r="H138">
        <v>1265.5219726600001</v>
      </c>
      <c r="J138" s="2">
        <f>TREND(Calibration!$A$2:$A$4,Calibration!$B$2:$B$4,C138)</f>
        <v>395.22542862670593</v>
      </c>
      <c r="K138" s="2">
        <f>TREND(Calibration!$A$2:$A$4,Calibration!$C$2:$C$4,E138)</f>
        <v>612.05239782421313</v>
      </c>
      <c r="L138" s="2">
        <f>TREND(Calibration!$A$2:$A$4,Calibration!$D$2:$D$4,G138)</f>
        <v>576.38642565185785</v>
      </c>
    </row>
    <row r="139" spans="1:12" x14ac:dyDescent="0.25">
      <c r="A139">
        <v>685093</v>
      </c>
      <c r="B139">
        <v>13.99199963</v>
      </c>
      <c r="C139">
        <v>0.57029998000000004</v>
      </c>
      <c r="D139">
        <v>976.94500731999995</v>
      </c>
      <c r="E139">
        <v>1.5418000199999999</v>
      </c>
      <c r="F139">
        <v>254.47000122</v>
      </c>
      <c r="G139">
        <v>1.5024000399999999</v>
      </c>
      <c r="H139">
        <v>1238.2540283200001</v>
      </c>
      <c r="J139" s="2">
        <f>TREND(Calibration!$A$2:$A$4,Calibration!$B$2:$B$4,C139)</f>
        <v>396.5949156892629</v>
      </c>
      <c r="K139" s="2">
        <f>TREND(Calibration!$A$2:$A$4,Calibration!$C$2:$C$4,E139)</f>
        <v>602.92705140407747</v>
      </c>
      <c r="L139" s="2">
        <f>TREND(Calibration!$A$2:$A$4,Calibration!$D$2:$D$4,G139)</f>
        <v>578.40036621798504</v>
      </c>
    </row>
    <row r="140" spans="1:12" x14ac:dyDescent="0.25">
      <c r="A140">
        <v>690093</v>
      </c>
      <c r="B140">
        <v>13.930999760000001</v>
      </c>
      <c r="C140">
        <v>0.57300001</v>
      </c>
      <c r="D140">
        <v>989.34100341999999</v>
      </c>
      <c r="E140">
        <v>1.51269996</v>
      </c>
      <c r="F140">
        <v>97.800003050000001</v>
      </c>
      <c r="G140">
        <v>1.5159000199999999</v>
      </c>
      <c r="H140">
        <v>9.9000003020963209E+37</v>
      </c>
      <c r="J140" s="2">
        <f>TREND(Calibration!$A$2:$A$4,Calibration!$B$2:$B$4,C140)</f>
        <v>398.2756684863154</v>
      </c>
      <c r="K140" s="2">
        <f>TREND(Calibration!$A$2:$A$4,Calibration!$C$2:$C$4,E140)</f>
        <v>591.22887020338169</v>
      </c>
      <c r="L140" s="2">
        <f>TREND(Calibration!$A$2:$A$4,Calibration!$D$2:$D$4,G140)</f>
        <v>583.94885652714311</v>
      </c>
    </row>
    <row r="141" spans="1:12" x14ac:dyDescent="0.25">
      <c r="A141">
        <v>695094</v>
      </c>
      <c r="B141">
        <v>13.911000250000001</v>
      </c>
      <c r="C141">
        <v>0.57679999000000004</v>
      </c>
      <c r="D141">
        <v>842.18798828000001</v>
      </c>
      <c r="E141">
        <v>1.51370001</v>
      </c>
      <c r="F141">
        <v>175.83799744000001</v>
      </c>
      <c r="G141">
        <v>1.5159000199999999</v>
      </c>
      <c r="H141">
        <v>1051.2280273399999</v>
      </c>
      <c r="J141" s="2">
        <f>TREND(Calibration!$A$2:$A$4,Calibration!$B$2:$B$4,C141)</f>
        <v>400.64113368994043</v>
      </c>
      <c r="K141" s="2">
        <f>TREND(Calibration!$A$2:$A$4,Calibration!$C$2:$C$4,E141)</f>
        <v>591.63088882842078</v>
      </c>
      <c r="L141" s="2">
        <f>TREND(Calibration!$A$2:$A$4,Calibration!$D$2:$D$4,G141)</f>
        <v>583.94885652714311</v>
      </c>
    </row>
    <row r="142" spans="1:12" x14ac:dyDescent="0.25">
      <c r="A142">
        <v>700094</v>
      </c>
      <c r="B142">
        <v>13.94999981</v>
      </c>
      <c r="C142">
        <v>0.57349998000000002</v>
      </c>
      <c r="D142">
        <v>1124.6469726600001</v>
      </c>
      <c r="E142">
        <v>1.50349998</v>
      </c>
      <c r="F142">
        <v>459.75100708000002</v>
      </c>
      <c r="G142">
        <v>1.5099999900000001</v>
      </c>
      <c r="H142">
        <v>9.9000003020963209E+37</v>
      </c>
      <c r="J142" s="2">
        <f>TREND(Calibration!$A$2:$A$4,Calibration!$B$2:$B$4,C142)</f>
        <v>398.58689687116384</v>
      </c>
      <c r="K142" s="2">
        <f>TREND(Calibration!$A$2:$A$4,Calibration!$C$2:$C$4,E142)</f>
        <v>587.53049181231381</v>
      </c>
      <c r="L142" s="2">
        <f>TREND(Calibration!$A$2:$A$4,Calibration!$D$2:$D$4,G142)</f>
        <v>581.52394483995977</v>
      </c>
    </row>
    <row r="143" spans="1:12" x14ac:dyDescent="0.25">
      <c r="A143">
        <v>705093</v>
      </c>
      <c r="B143">
        <v>14.10900021</v>
      </c>
      <c r="C143">
        <v>0.57139998999999997</v>
      </c>
      <c r="D143">
        <v>688.07800293000003</v>
      </c>
      <c r="E143">
        <v>1.46619999</v>
      </c>
      <c r="F143">
        <v>502.91900635000002</v>
      </c>
      <c r="G143">
        <v>1.4861999800000001</v>
      </c>
      <c r="H143">
        <v>9.9000003020963209E+37</v>
      </c>
      <c r="J143" s="2">
        <f>TREND(Calibration!$A$2:$A$4,Calibration!$B$2:$B$4,C143)</f>
        <v>397.27966544548246</v>
      </c>
      <c r="K143" s="2">
        <f>TREND(Calibration!$A$2:$A$4,Calibration!$C$2:$C$4,E143)</f>
        <v>572.53595084558935</v>
      </c>
      <c r="L143" s="2">
        <f>TREND(Calibration!$A$2:$A$4,Calibration!$D$2:$D$4,G143)</f>
        <v>571.7421433230046</v>
      </c>
    </row>
    <row r="144" spans="1:12" x14ac:dyDescent="0.25">
      <c r="A144">
        <v>710093</v>
      </c>
      <c r="B144">
        <v>14.20300007</v>
      </c>
      <c r="C144">
        <v>0.57300001</v>
      </c>
      <c r="D144">
        <v>777.82000731999995</v>
      </c>
      <c r="E144">
        <v>1.4683999999999999</v>
      </c>
      <c r="F144">
        <v>371.55999756</v>
      </c>
      <c r="G144">
        <v>1.4851000299999999</v>
      </c>
      <c r="H144">
        <v>9.9000003020963209E+37</v>
      </c>
      <c r="J144" s="2">
        <f>TREND(Calibration!$A$2:$A$4,Calibration!$B$2:$B$4,C144)</f>
        <v>398.2756684863154</v>
      </c>
      <c r="K144" s="2">
        <f>TREND(Calibration!$A$2:$A$4,Calibration!$C$2:$C$4,E144)</f>
        <v>573.42035162082277</v>
      </c>
      <c r="L144" s="2">
        <f>TREND(Calibration!$A$2:$A$4,Calibration!$D$2:$D$4,G144)</f>
        <v>571.2900639928456</v>
      </c>
    </row>
    <row r="145" spans="1:12" x14ac:dyDescent="0.25">
      <c r="A145">
        <v>715095</v>
      </c>
      <c r="B145">
        <v>14.25199986</v>
      </c>
      <c r="C145">
        <v>0.57509999999999994</v>
      </c>
      <c r="D145">
        <v>622.06500243999994</v>
      </c>
      <c r="E145">
        <v>1.43920004</v>
      </c>
      <c r="F145">
        <v>494.08801269999998</v>
      </c>
      <c r="G145">
        <v>1.47000003</v>
      </c>
      <c r="H145">
        <v>1369.19494629</v>
      </c>
      <c r="J145" s="2">
        <f>TREND(Calibration!$A$2:$A$4,Calibration!$B$2:$B$4,C145)</f>
        <v>399.58289991199666</v>
      </c>
      <c r="K145" s="2">
        <f>TREND(Calibration!$A$2:$A$4,Calibration!$C$2:$C$4,E145)</f>
        <v>561.68201076746823</v>
      </c>
      <c r="L145" s="2">
        <f>TREND(Calibration!$A$2:$A$4,Calibration!$D$2:$D$4,G145)</f>
        <v>565.08396563801205</v>
      </c>
    </row>
    <row r="146" spans="1:12" x14ac:dyDescent="0.25">
      <c r="A146">
        <v>720096</v>
      </c>
      <c r="B146">
        <v>14.17700005</v>
      </c>
      <c r="C146">
        <v>0.56969999999999998</v>
      </c>
      <c r="D146">
        <v>871.06799316000001</v>
      </c>
      <c r="E146">
        <v>1.44889998</v>
      </c>
      <c r="F146">
        <v>672.21197510000002</v>
      </c>
      <c r="G146">
        <v>1.45159996</v>
      </c>
      <c r="H146">
        <v>9.9000003020963209E+37</v>
      </c>
      <c r="J146" s="2">
        <f>TREND(Calibration!$A$2:$A$4,Calibration!$B$2:$B$4,C146)</f>
        <v>396.22143166753881</v>
      </c>
      <c r="K146" s="2">
        <f>TREND(Calibration!$A$2:$A$4,Calibration!$C$2:$C$4,E146)</f>
        <v>565.58137234115156</v>
      </c>
      <c r="L146" s="2">
        <f>TREND(Calibration!$A$2:$A$4,Calibration!$D$2:$D$4,G146)</f>
        <v>557.52153887272573</v>
      </c>
    </row>
    <row r="147" spans="1:12" x14ac:dyDescent="0.25">
      <c r="A147">
        <v>725095</v>
      </c>
      <c r="B147">
        <v>14.083000180000001</v>
      </c>
      <c r="C147">
        <v>0.57569999000000005</v>
      </c>
      <c r="D147">
        <v>704.81896973000005</v>
      </c>
      <c r="E147">
        <v>1.4148999499999999</v>
      </c>
      <c r="F147">
        <v>778.65997314000003</v>
      </c>
      <c r="G147">
        <v>1.4543000500000001</v>
      </c>
      <c r="H147">
        <v>9.9000003020963209E+37</v>
      </c>
      <c r="J147" s="2">
        <f>TREND(Calibration!$A$2:$A$4,Calibration!$B$2:$B$4,C147)</f>
        <v>399.95639015866197</v>
      </c>
      <c r="K147" s="2">
        <f>TREND(Calibration!$A$2:$A$4,Calibration!$C$2:$C$4,E147)</f>
        <v>551.91341042735837</v>
      </c>
      <c r="L147" s="2">
        <f>TREND(Calibration!$A$2:$A$4,Calibration!$D$2:$D$4,G147)</f>
        <v>558.63127556854715</v>
      </c>
    </row>
    <row r="148" spans="1:12" x14ac:dyDescent="0.25">
      <c r="A148">
        <v>730095</v>
      </c>
      <c r="B148">
        <v>13.998999599999999</v>
      </c>
      <c r="C148">
        <v>0.57679999000000004</v>
      </c>
      <c r="D148">
        <v>576.06597899999997</v>
      </c>
      <c r="E148">
        <v>1.4127000599999999</v>
      </c>
      <c r="F148">
        <v>818.25097656000003</v>
      </c>
      <c r="G148">
        <v>1.4467999899999999</v>
      </c>
      <c r="H148">
        <v>9.9000003020963209E+37</v>
      </c>
      <c r="J148" s="2">
        <f>TREND(Calibration!$A$2:$A$4,Calibration!$B$2:$B$4,C148)</f>
        <v>400.64113368994043</v>
      </c>
      <c r="K148" s="2">
        <f>TREND(Calibration!$A$2:$A$4,Calibration!$C$2:$C$4,E148)</f>
        <v>551.0290578919479</v>
      </c>
      <c r="L148" s="2">
        <f>TREND(Calibration!$A$2:$A$4,Calibration!$D$2:$D$4,G148)</f>
        <v>555.54875172568927</v>
      </c>
    </row>
    <row r="149" spans="1:12" x14ac:dyDescent="0.25">
      <c r="A149">
        <v>735095</v>
      </c>
      <c r="B149">
        <v>13.930999760000001</v>
      </c>
      <c r="C149">
        <v>0.58050000999999996</v>
      </c>
      <c r="D149">
        <v>575.19097899999997</v>
      </c>
      <c r="E149">
        <v>1.38030005</v>
      </c>
      <c r="F149">
        <v>848.85900878999996</v>
      </c>
      <c r="G149">
        <v>1.43490005</v>
      </c>
      <c r="H149">
        <v>9.9000003020963209E+37</v>
      </c>
      <c r="J149" s="2">
        <f>TREND(Calibration!$A$2:$A$4,Calibration!$B$2:$B$4,C149)</f>
        <v>402.94437438139573</v>
      </c>
      <c r="K149" s="2">
        <f>TREND(Calibration!$A$2:$A$4,Calibration!$C$2:$C$4,E149)</f>
        <v>538.00430165830596</v>
      </c>
      <c r="L149" s="2">
        <f>TREND(Calibration!$A$2:$A$4,Calibration!$D$2:$D$4,G149)</f>
        <v>550.65787768220468</v>
      </c>
    </row>
    <row r="150" spans="1:12" x14ac:dyDescent="0.25">
      <c r="A150">
        <v>740095</v>
      </c>
      <c r="B150">
        <v>13.92700005</v>
      </c>
      <c r="C150">
        <v>0.57730000999999997</v>
      </c>
      <c r="D150">
        <v>588.27600098000005</v>
      </c>
      <c r="E150">
        <v>1.37390006</v>
      </c>
      <c r="F150">
        <v>761.65100098000005</v>
      </c>
      <c r="G150">
        <v>1.4354000099999999</v>
      </c>
      <c r="H150">
        <v>9.9000003020963209E+37</v>
      </c>
      <c r="J150" s="2">
        <f>TREND(Calibration!$A$2:$A$4,Calibration!$B$2:$B$4,C150)</f>
        <v>400.95239319949479</v>
      </c>
      <c r="K150" s="2">
        <f>TREND(Calibration!$A$2:$A$4,Calibration!$C$2:$C$4,E150)</f>
        <v>535.43151511756889</v>
      </c>
      <c r="L150" s="2">
        <f>TREND(Calibration!$A$2:$A$4,Calibration!$D$2:$D$4,G150)</f>
        <v>550.86336118773329</v>
      </c>
    </row>
    <row r="151" spans="1:12" x14ac:dyDescent="0.25">
      <c r="A151">
        <v>745096</v>
      </c>
      <c r="B151">
        <v>13.998999599999999</v>
      </c>
      <c r="C151">
        <v>0.58219999</v>
      </c>
      <c r="D151">
        <v>558.35699463000003</v>
      </c>
      <c r="E151">
        <v>1.3571000099999999</v>
      </c>
      <c r="F151">
        <v>670.97802734000004</v>
      </c>
      <c r="G151">
        <v>1.4337999800000001</v>
      </c>
      <c r="H151">
        <v>9.9000003020963209E+37</v>
      </c>
      <c r="J151" s="2">
        <f>TREND(Calibration!$A$2:$A$4,Calibration!$B$2:$B$4,C151)</f>
        <v>404.00260193439829</v>
      </c>
      <c r="K151" s="2">
        <f>TREND(Calibration!$A$2:$A$4,Calibration!$C$2:$C$4,E151)</f>
        <v>528.67791979574645</v>
      </c>
      <c r="L151" s="2">
        <f>TREND(Calibration!$A$2:$A$4,Calibration!$D$2:$D$4,G151)</f>
        <v>550.20574903205886</v>
      </c>
    </row>
    <row r="152" spans="1:12" x14ac:dyDescent="0.25">
      <c r="A152">
        <v>750096</v>
      </c>
      <c r="B152">
        <v>14.083000180000001</v>
      </c>
      <c r="C152">
        <v>0.58590001000000003</v>
      </c>
      <c r="D152">
        <v>431.73199462999997</v>
      </c>
      <c r="E152">
        <v>1.34630001</v>
      </c>
      <c r="F152">
        <v>691.54199218999997</v>
      </c>
      <c r="G152">
        <v>1.42190003</v>
      </c>
      <c r="H152">
        <v>9.9000003020963209E+37</v>
      </c>
      <c r="J152" s="2">
        <f>TREND(Calibration!$A$2:$A$4,Calibration!$B$2:$B$4,C152)</f>
        <v>406.30584262585364</v>
      </c>
      <c r="K152" s="2">
        <f>TREND(Calibration!$A$2:$A$4,Calibration!$C$2:$C$4,E152)</f>
        <v>524.33633572452754</v>
      </c>
      <c r="L152" s="2">
        <f>TREND(Calibration!$A$2:$A$4,Calibration!$D$2:$D$4,G152)</f>
        <v>545.31487087857522</v>
      </c>
    </row>
    <row r="153" spans="1:12" x14ac:dyDescent="0.25">
      <c r="A153">
        <v>755095</v>
      </c>
      <c r="B153">
        <v>14.20300007</v>
      </c>
      <c r="C153">
        <v>0.58490001999999996</v>
      </c>
      <c r="D153">
        <v>591.02099609000004</v>
      </c>
      <c r="E153">
        <v>1.33389997</v>
      </c>
      <c r="F153">
        <v>628.73101807</v>
      </c>
      <c r="G153">
        <v>1.42190003</v>
      </c>
      <c r="H153">
        <v>9.9000003020963209E+37</v>
      </c>
      <c r="J153" s="2">
        <f>TREND(Calibration!$A$2:$A$4,Calibration!$B$2:$B$4,C153)</f>
        <v>405.68335473145078</v>
      </c>
      <c r="K153" s="2">
        <f>TREND(Calibration!$A$2:$A$4,Calibration!$C$2:$C$4,E153)</f>
        <v>519.35153793318716</v>
      </c>
      <c r="L153" s="2">
        <f>TREND(Calibration!$A$2:$A$4,Calibration!$D$2:$D$4,G153)</f>
        <v>545.31487087857522</v>
      </c>
    </row>
    <row r="154" spans="1:12" x14ac:dyDescent="0.25">
      <c r="A154">
        <v>760095</v>
      </c>
      <c r="B154">
        <v>14.248999599999999</v>
      </c>
      <c r="C154">
        <v>0.58539998999999998</v>
      </c>
      <c r="D154">
        <v>660.37799071999996</v>
      </c>
      <c r="E154">
        <v>1.3204</v>
      </c>
      <c r="F154">
        <v>568.96997069999998</v>
      </c>
      <c r="G154">
        <v>1.4025000299999999</v>
      </c>
      <c r="H154">
        <v>9.9000003020963209E+37</v>
      </c>
      <c r="J154" s="2">
        <f>TREND(Calibration!$A$2:$A$4,Calibration!$B$2:$B$4,C154)</f>
        <v>405.99458311629922</v>
      </c>
      <c r="K154" s="2">
        <f>TREND(Calibration!$A$2:$A$4,Calibration!$C$2:$C$4,E154)</f>
        <v>513.92456990411927</v>
      </c>
      <c r="L154" s="2">
        <f>TREND(Calibration!$A$2:$A$4,Calibration!$D$2:$D$4,G154)</f>
        <v>537.34147299223275</v>
      </c>
    </row>
    <row r="155" spans="1:12" x14ac:dyDescent="0.25">
      <c r="A155">
        <v>765093</v>
      </c>
      <c r="B155">
        <v>14.175999640000001</v>
      </c>
      <c r="C155">
        <v>0.58920002000000005</v>
      </c>
      <c r="D155">
        <v>624.27502441000001</v>
      </c>
      <c r="E155">
        <v>1.31500006</v>
      </c>
      <c r="F155">
        <v>510.61199950999998</v>
      </c>
      <c r="G155">
        <v>1.4035999800000001</v>
      </c>
      <c r="H155">
        <v>1235.2010498</v>
      </c>
      <c r="J155" s="2">
        <f>TREND(Calibration!$A$2:$A$4,Calibration!$B$2:$B$4,C155)</f>
        <v>408.36007944463023</v>
      </c>
      <c r="K155" s="2">
        <f>TREND(Calibration!$A$2:$A$4,Calibration!$C$2:$C$4,E155)</f>
        <v>511.75380198842129</v>
      </c>
      <c r="L155" s="2">
        <f>TREND(Calibration!$A$2:$A$4,Calibration!$D$2:$D$4,G155)</f>
        <v>537.79355232239163</v>
      </c>
    </row>
    <row r="156" spans="1:12" x14ac:dyDescent="0.25">
      <c r="A156">
        <v>770093</v>
      </c>
      <c r="B156">
        <v>14.08100033</v>
      </c>
      <c r="C156">
        <v>0.58319997999999995</v>
      </c>
      <c r="D156">
        <v>814.95397949000005</v>
      </c>
      <c r="E156">
        <v>1.2922999900000001</v>
      </c>
      <c r="F156">
        <v>521.23901366999996</v>
      </c>
      <c r="G156">
        <v>1.40090001</v>
      </c>
      <c r="H156">
        <v>9.9000003020963209E+37</v>
      </c>
      <c r="J156" s="2">
        <f>TREND(Calibration!$A$2:$A$4,Calibration!$B$2:$B$4,C156)</f>
        <v>404.62508982880109</v>
      </c>
      <c r="K156" s="2">
        <f>TREND(Calibration!$A$2:$A$4,Calibration!$C$2:$C$4,E156)</f>
        <v>502.62840732846257</v>
      </c>
      <c r="L156" s="2">
        <f>TREND(Calibration!$A$2:$A$4,Calibration!$D$2:$D$4,G156)</f>
        <v>536.68386494655715</v>
      </c>
    </row>
    <row r="157" spans="1:12" x14ac:dyDescent="0.25">
      <c r="A157">
        <v>775094</v>
      </c>
      <c r="B157">
        <v>13.98600006</v>
      </c>
      <c r="C157">
        <v>0.58539998999999998</v>
      </c>
      <c r="D157">
        <v>1130.5989990200001</v>
      </c>
      <c r="E157">
        <v>1.29340005</v>
      </c>
      <c r="F157">
        <v>212.97799683</v>
      </c>
      <c r="G157">
        <v>1.403</v>
      </c>
      <c r="H157">
        <v>1241.26794434</v>
      </c>
      <c r="J157" s="2">
        <f>TREND(Calibration!$A$2:$A$4,Calibration!$B$2:$B$4,C157)</f>
        <v>405.99458311629922</v>
      </c>
      <c r="K157" s="2">
        <f>TREND(Calibration!$A$2:$A$4,Calibration!$C$2:$C$4,E157)</f>
        <v>503.07062982599814</v>
      </c>
      <c r="L157" s="2">
        <f>TREND(Calibration!$A$2:$A$4,Calibration!$D$2:$D$4,G157)</f>
        <v>537.5469606077603</v>
      </c>
    </row>
    <row r="158" spans="1:12" x14ac:dyDescent="0.25">
      <c r="A158">
        <v>780093</v>
      </c>
      <c r="B158">
        <v>13.93900013</v>
      </c>
      <c r="C158">
        <v>0.58759998999999996</v>
      </c>
      <c r="D158">
        <v>970.09802246000004</v>
      </c>
      <c r="E158">
        <v>1.28149998</v>
      </c>
      <c r="F158">
        <v>397.37200927999999</v>
      </c>
      <c r="G158">
        <v>1.4025000299999999</v>
      </c>
      <c r="H158">
        <v>1018.69702148</v>
      </c>
      <c r="J158" s="2">
        <f>TREND(Calibration!$A$2:$A$4,Calibration!$B$2:$B$4,C158)</f>
        <v>407.36407017885614</v>
      </c>
      <c r="K158" s="2">
        <f>TREND(Calibration!$A$2:$A$4,Calibration!$C$2:$C$4,E158)</f>
        <v>498.28681923725833</v>
      </c>
      <c r="L158" s="2">
        <f>TREND(Calibration!$A$2:$A$4,Calibration!$D$2:$D$4,G158)</f>
        <v>537.34147299223275</v>
      </c>
    </row>
    <row r="159" spans="1:12" x14ac:dyDescent="0.25">
      <c r="A159">
        <v>785093</v>
      </c>
      <c r="B159">
        <v>13.954999920000001</v>
      </c>
      <c r="C159">
        <v>0.58759998999999996</v>
      </c>
      <c r="D159">
        <v>1163.9899902300001</v>
      </c>
      <c r="E159">
        <v>1.27289999</v>
      </c>
      <c r="F159">
        <v>317.56500244</v>
      </c>
      <c r="G159">
        <v>1.3770999900000001</v>
      </c>
      <c r="H159">
        <v>1146.64099121</v>
      </c>
      <c r="J159" s="2">
        <f>TREND(Calibration!$A$2:$A$4,Calibration!$B$2:$B$4,C159)</f>
        <v>407.36407017885614</v>
      </c>
      <c r="K159" s="2">
        <f>TREND(Calibration!$A$2:$A$4,Calibration!$C$2:$C$4,E159)</f>
        <v>494.82963594127301</v>
      </c>
      <c r="L159" s="2">
        <f>TREND(Calibration!$A$2:$A$4,Calibration!$D$2:$D$4,G159)</f>
        <v>526.90205931960315</v>
      </c>
    </row>
    <row r="160" spans="1:12" x14ac:dyDescent="0.25">
      <c r="A160">
        <v>790093</v>
      </c>
      <c r="B160">
        <v>14.027999879999999</v>
      </c>
      <c r="C160">
        <v>0.59189999000000004</v>
      </c>
      <c r="D160">
        <v>841.49499512</v>
      </c>
      <c r="E160">
        <v>1.2615000000000001</v>
      </c>
      <c r="F160">
        <v>344.86199950999998</v>
      </c>
      <c r="G160">
        <v>1.3770999900000001</v>
      </c>
      <c r="H160">
        <v>1042.47497559</v>
      </c>
      <c r="J160" s="2">
        <f>TREND(Calibration!$A$2:$A$4,Calibration!$B$2:$B$4,C160)</f>
        <v>410.04079489203559</v>
      </c>
      <c r="K160" s="2">
        <f>TREND(Calibration!$A$2:$A$4,Calibration!$C$2:$C$4,E160)</f>
        <v>490.24685677497166</v>
      </c>
      <c r="L160" s="2">
        <f>TREND(Calibration!$A$2:$A$4,Calibration!$D$2:$D$4,G160)</f>
        <v>526.90205931960315</v>
      </c>
    </row>
    <row r="161" spans="1:12" x14ac:dyDescent="0.25">
      <c r="A161">
        <v>795093</v>
      </c>
      <c r="B161">
        <v>14.21899986</v>
      </c>
      <c r="C161">
        <v>0.58649998999999997</v>
      </c>
      <c r="D161">
        <v>1006.04199219</v>
      </c>
      <c r="E161">
        <v>1.24800003</v>
      </c>
      <c r="F161">
        <v>379.39700317</v>
      </c>
      <c r="G161">
        <v>1.3770999900000001</v>
      </c>
      <c r="H161">
        <v>953.75097656000003</v>
      </c>
      <c r="J161" s="2">
        <f>TREND(Calibration!$A$2:$A$4,Calibration!$B$2:$B$4,C161)</f>
        <v>406.67932664757768</v>
      </c>
      <c r="K161" s="2">
        <f>TREND(Calibration!$A$2:$A$4,Calibration!$C$2:$C$4,E161)</f>
        <v>484.81988874590371</v>
      </c>
      <c r="L161" s="2">
        <f>TREND(Calibration!$A$2:$A$4,Calibration!$D$2:$D$4,G161)</f>
        <v>526.90205931960315</v>
      </c>
    </row>
    <row r="162" spans="1:12" x14ac:dyDescent="0.25">
      <c r="A162">
        <v>800095</v>
      </c>
      <c r="B162">
        <v>14.32299995</v>
      </c>
      <c r="C162">
        <v>0.59030002000000004</v>
      </c>
      <c r="D162">
        <v>1155.2669677700001</v>
      </c>
      <c r="E162">
        <v>1.2425999599999999</v>
      </c>
      <c r="F162">
        <v>254.48300171</v>
      </c>
      <c r="G162">
        <v>1.3695000399999999</v>
      </c>
      <c r="H162">
        <v>945.53198241999996</v>
      </c>
      <c r="J162" s="2">
        <f>TREND(Calibration!$A$2:$A$4,Calibration!$B$2:$B$4,C162)</f>
        <v>409.04482297590869</v>
      </c>
      <c r="K162" s="2">
        <f>TREND(Calibration!$A$2:$A$4,Calibration!$C$2:$C$4,E162)</f>
        <v>482.6490685703975</v>
      </c>
      <c r="L162" s="2">
        <f>TREND(Calibration!$A$2:$A$4,Calibration!$D$2:$D$4,G162)</f>
        <v>523.77848069762842</v>
      </c>
    </row>
    <row r="163" spans="1:12" x14ac:dyDescent="0.25">
      <c r="A163">
        <v>805095</v>
      </c>
      <c r="B163">
        <v>14.39000034</v>
      </c>
      <c r="C163">
        <v>0.59189999000000004</v>
      </c>
      <c r="D163">
        <v>915.47100829999999</v>
      </c>
      <c r="E163">
        <v>1.23179996</v>
      </c>
      <c r="F163">
        <v>302.04501342999998</v>
      </c>
      <c r="G163">
        <v>1.35870004</v>
      </c>
      <c r="H163">
        <v>912.86999512</v>
      </c>
      <c r="J163" s="2">
        <f>TREND(Calibration!$A$2:$A$4,Calibration!$B$2:$B$4,C163)</f>
        <v>410.04079489203559</v>
      </c>
      <c r="K163" s="2">
        <f>TREND(Calibration!$A$2:$A$4,Calibration!$C$2:$C$4,E163)</f>
        <v>478.3074844991786</v>
      </c>
      <c r="L163" s="2">
        <f>TREND(Calibration!$A$2:$A$4,Calibration!$D$2:$D$4,G163)</f>
        <v>519.33968187430378</v>
      </c>
    </row>
    <row r="164" spans="1:12" x14ac:dyDescent="0.25">
      <c r="A164">
        <v>810095</v>
      </c>
      <c r="B164">
        <v>14.38799953</v>
      </c>
      <c r="C164">
        <v>0.58810001999999995</v>
      </c>
      <c r="D164">
        <v>892.46801758000004</v>
      </c>
      <c r="E164">
        <v>1.2237000499999999</v>
      </c>
      <c r="F164">
        <v>356.26300049000002</v>
      </c>
      <c r="G164">
        <v>1.3532999800000001</v>
      </c>
      <c r="H164">
        <v>893.95599364999998</v>
      </c>
      <c r="J164" s="2">
        <f>TREND(Calibration!$A$2:$A$4,Calibration!$B$2:$B$4,C164)</f>
        <v>407.67533591335172</v>
      </c>
      <c r="K164" s="2">
        <f>TREND(Calibration!$A$2:$A$4,Calibration!$C$2:$C$4,E164)</f>
        <v>475.05133262563163</v>
      </c>
      <c r="L164" s="2">
        <f>TREND(Calibration!$A$2:$A$4,Calibration!$D$2:$D$4,G164)</f>
        <v>517.12025780264798</v>
      </c>
    </row>
    <row r="165" spans="1:12" x14ac:dyDescent="0.25">
      <c r="A165">
        <v>815095</v>
      </c>
      <c r="B165">
        <v>14.24699974</v>
      </c>
      <c r="C165">
        <v>0.58700001000000002</v>
      </c>
      <c r="D165">
        <v>9.9000003020963209E+37</v>
      </c>
      <c r="E165">
        <v>1.2182999800000001</v>
      </c>
      <c r="F165">
        <v>-36.564998629999998</v>
      </c>
      <c r="G165">
        <v>1.35169995</v>
      </c>
      <c r="H165">
        <v>9.9000003020963209E+37</v>
      </c>
      <c r="J165" s="2">
        <f>TREND(Calibration!$A$2:$A$4,Calibration!$B$2:$B$4,C165)</f>
        <v>406.9905861571321</v>
      </c>
      <c r="K165" s="2">
        <f>TREND(Calibration!$A$2:$A$4,Calibration!$C$2:$C$4,E165)</f>
        <v>472.88051245012548</v>
      </c>
      <c r="L165" s="2">
        <f>TREND(Calibration!$A$2:$A$4,Calibration!$D$2:$D$4,G165)</f>
        <v>516.46264564697344</v>
      </c>
    </row>
    <row r="166" spans="1:12" x14ac:dyDescent="0.25">
      <c r="A166">
        <v>820096</v>
      </c>
      <c r="B166">
        <v>14.16300011</v>
      </c>
      <c r="C166">
        <v>0.58160000999999995</v>
      </c>
      <c r="D166">
        <v>696.08599853999999</v>
      </c>
      <c r="E166">
        <v>1.20809996</v>
      </c>
      <c r="F166">
        <v>511.44000244</v>
      </c>
      <c r="G166">
        <v>1.3387999500000001</v>
      </c>
      <c r="H166">
        <v>838.95300293000003</v>
      </c>
      <c r="J166" s="2">
        <f>TREND(Calibration!$A$2:$A$4,Calibration!$B$2:$B$4,C166)</f>
        <v>403.62911791267419</v>
      </c>
      <c r="K166" s="2">
        <f>TREND(Calibration!$A$2:$A$4,Calibration!$C$2:$C$4,E166)</f>
        <v>468.78011945400374</v>
      </c>
      <c r="L166" s="2">
        <f>TREND(Calibration!$A$2:$A$4,Calibration!$D$2:$D$4,G166)</f>
        <v>511.16074705244682</v>
      </c>
    </row>
    <row r="167" spans="1:12" x14ac:dyDescent="0.25">
      <c r="A167">
        <v>825096</v>
      </c>
      <c r="B167">
        <v>14.09599972</v>
      </c>
      <c r="C167">
        <v>0.58490001999999996</v>
      </c>
      <c r="D167">
        <v>1087.5949707</v>
      </c>
      <c r="E167">
        <v>1.20159996</v>
      </c>
      <c r="F167">
        <v>520.81097411999997</v>
      </c>
      <c r="G167">
        <v>1.3408999399999999</v>
      </c>
      <c r="H167">
        <v>1101.9739990200001</v>
      </c>
      <c r="J167" s="2">
        <f>TREND(Calibration!$A$2:$A$4,Calibration!$B$2:$B$4,C167)</f>
        <v>405.68335473145078</v>
      </c>
      <c r="K167" s="2">
        <f>TREND(Calibration!$A$2:$A$4,Calibration!$C$2:$C$4,E167)</f>
        <v>466.16712904077013</v>
      </c>
      <c r="L167" s="2">
        <f>TREND(Calibration!$A$2:$A$4,Calibration!$D$2:$D$4,G167)</f>
        <v>512.02384271364986</v>
      </c>
    </row>
    <row r="168" spans="1:12" x14ac:dyDescent="0.25">
      <c r="A168">
        <v>830096</v>
      </c>
      <c r="B168">
        <v>14.05500031</v>
      </c>
      <c r="C168">
        <v>0.58920002000000005</v>
      </c>
      <c r="D168">
        <v>1008.8170166</v>
      </c>
      <c r="E168">
        <v>1.1913000300000001</v>
      </c>
      <c r="F168">
        <v>591.88098145000004</v>
      </c>
      <c r="G168">
        <v>1.3354999999999999</v>
      </c>
      <c r="H168">
        <v>9.9000003020963209E+37</v>
      </c>
      <c r="J168" s="2">
        <f>TREND(Calibration!$A$2:$A$4,Calibration!$B$2:$B$4,C168)</f>
        <v>408.36007944463023</v>
      </c>
      <c r="K168" s="2">
        <f>TREND(Calibration!$A$2:$A$4,Calibration!$C$2:$C$4,E168)</f>
        <v>462.02657237200447</v>
      </c>
      <c r="L168" s="2">
        <f>TREND(Calibration!$A$2:$A$4,Calibration!$D$2:$D$4,G168)</f>
        <v>509.80446796198089</v>
      </c>
    </row>
    <row r="169" spans="1:12" x14ac:dyDescent="0.25">
      <c r="A169">
        <v>835096</v>
      </c>
      <c r="B169">
        <v>14.01399994</v>
      </c>
      <c r="C169">
        <v>0.58380001999999998</v>
      </c>
      <c r="D169">
        <v>846.37701416000004</v>
      </c>
      <c r="E169">
        <v>1.1907999499999999</v>
      </c>
      <c r="F169">
        <v>644.10998534999999</v>
      </c>
      <c r="G169">
        <v>1.3285000300000001</v>
      </c>
      <c r="H169">
        <v>976.07000731999995</v>
      </c>
      <c r="J169" s="2">
        <f>TREND(Calibration!$A$2:$A$4,Calibration!$B$2:$B$4,C169)</f>
        <v>404.99861120017232</v>
      </c>
      <c r="K169" s="2">
        <f>TREND(Calibration!$A$2:$A$4,Calibration!$C$2:$C$4,E169)</f>
        <v>461.82554094956595</v>
      </c>
      <c r="L169" s="2">
        <f>TREND(Calibration!$A$2:$A$4,Calibration!$D$2:$D$4,G169)</f>
        <v>506.92748105463761</v>
      </c>
    </row>
    <row r="170" spans="1:12" x14ac:dyDescent="0.25">
      <c r="A170">
        <v>840095</v>
      </c>
      <c r="B170">
        <v>14.12800026</v>
      </c>
      <c r="C170">
        <v>0.58109999000000001</v>
      </c>
      <c r="D170">
        <v>873.625</v>
      </c>
      <c r="E170">
        <v>1.1767000000000001</v>
      </c>
      <c r="F170">
        <v>946.12902831999997</v>
      </c>
      <c r="G170">
        <v>1.329</v>
      </c>
      <c r="H170">
        <v>1031.2120361299999</v>
      </c>
      <c r="J170" s="2">
        <f>TREND(Calibration!$A$2:$A$4,Calibration!$B$2:$B$4,C170)</f>
        <v>403.31785840311983</v>
      </c>
      <c r="K170" s="2">
        <f>TREND(Calibration!$A$2:$A$4,Calibration!$C$2:$C$4,E170)</f>
        <v>456.15738184540089</v>
      </c>
      <c r="L170" s="2">
        <f>TREND(Calibration!$A$2:$A$4,Calibration!$D$2:$D$4,G170)</f>
        <v>507.13296867016516</v>
      </c>
    </row>
    <row r="171" spans="1:12" x14ac:dyDescent="0.25">
      <c r="A171">
        <v>845096</v>
      </c>
      <c r="B171">
        <v>14.213999749999999</v>
      </c>
      <c r="C171">
        <v>0.58109999000000001</v>
      </c>
      <c r="D171">
        <v>824.22497558999999</v>
      </c>
      <c r="E171">
        <v>1.1703000100000001</v>
      </c>
      <c r="F171">
        <v>891.82397461000005</v>
      </c>
      <c r="G171">
        <v>1.3247</v>
      </c>
      <c r="H171">
        <v>933.06298828000001</v>
      </c>
      <c r="J171" s="2">
        <f>TREND(Calibration!$A$2:$A$4,Calibration!$B$2:$B$4,C171)</f>
        <v>403.31785840311983</v>
      </c>
      <c r="K171" s="2">
        <f>TREND(Calibration!$A$2:$A$4,Calibration!$C$2:$C$4,E171)</f>
        <v>453.58459530466382</v>
      </c>
      <c r="L171" s="2">
        <f>TREND(Calibration!$A$2:$A$4,Calibration!$D$2:$D$4,G171)</f>
        <v>505.36566913865624</v>
      </c>
    </row>
    <row r="172" spans="1:12" x14ac:dyDescent="0.25">
      <c r="A172">
        <v>850095</v>
      </c>
      <c r="B172">
        <v>14.260999679999999</v>
      </c>
      <c r="C172">
        <v>0.58490001999999996</v>
      </c>
      <c r="D172">
        <v>788.56097411999997</v>
      </c>
      <c r="E172">
        <v>1.1642999599999999</v>
      </c>
      <c r="F172">
        <v>854.24200439000003</v>
      </c>
      <c r="G172">
        <v>1.31930006</v>
      </c>
      <c r="H172">
        <v>908.82800293000003</v>
      </c>
      <c r="J172" s="2">
        <f>TREND(Calibration!$A$2:$A$4,Calibration!$B$2:$B$4,C172)</f>
        <v>405.68335473145078</v>
      </c>
      <c r="K172" s="2">
        <f>TREND(Calibration!$A$2:$A$4,Calibration!$C$2:$C$4,E172)</f>
        <v>451.17258405406034</v>
      </c>
      <c r="L172" s="2">
        <f>TREND(Calibration!$A$2:$A$4,Calibration!$D$2:$D$4,G172)</f>
        <v>503.14629438698739</v>
      </c>
    </row>
    <row r="173" spans="1:12" x14ac:dyDescent="0.25">
      <c r="A173">
        <v>855095</v>
      </c>
      <c r="B173">
        <v>14.286000250000001</v>
      </c>
      <c r="C173">
        <v>0.57840002000000001</v>
      </c>
      <c r="D173">
        <v>1110.47595215</v>
      </c>
      <c r="E173">
        <v>1.16050005</v>
      </c>
      <c r="F173">
        <v>679.54498291000004</v>
      </c>
      <c r="G173">
        <v>1.31550002</v>
      </c>
      <c r="H173">
        <v>1330.3830566399999</v>
      </c>
      <c r="J173" s="2">
        <f>TREND(Calibration!$A$2:$A$4,Calibration!$B$2:$B$4,C173)</f>
        <v>401.63714295571447</v>
      </c>
      <c r="K173" s="2">
        <f>TREND(Calibration!$A$2:$A$4,Calibration!$C$2:$C$4,E173)</f>
        <v>449.64502583849878</v>
      </c>
      <c r="L173" s="2">
        <f>TREND(Calibration!$A$2:$A$4,Calibration!$D$2:$D$4,G173)</f>
        <v>501.5844783610072</v>
      </c>
    </row>
    <row r="174" spans="1:12" x14ac:dyDescent="0.25">
      <c r="A174">
        <v>860096</v>
      </c>
      <c r="B174">
        <v>14.22399998</v>
      </c>
      <c r="C174">
        <v>0.57620000999999998</v>
      </c>
      <c r="D174">
        <v>983.87097168000003</v>
      </c>
      <c r="E174">
        <v>1.1611000300000001</v>
      </c>
      <c r="F174">
        <v>357.31100464000002</v>
      </c>
      <c r="G174">
        <v>1.31229997</v>
      </c>
      <c r="H174">
        <v>844.27001953000001</v>
      </c>
      <c r="J174" s="2">
        <f>TREND(Calibration!$A$2:$A$4,Calibration!$B$2:$B$4,C174)</f>
        <v>400.26764966821634</v>
      </c>
      <c r="K174" s="2">
        <f>TREND(Calibration!$A$2:$A$4,Calibration!$C$2:$C$4,E174)</f>
        <v>449.886216913596</v>
      </c>
      <c r="L174" s="2">
        <f>TREND(Calibration!$A$2:$A$4,Calibration!$D$2:$D$4,G174)</f>
        <v>500.26925815965717</v>
      </c>
    </row>
    <row r="175" spans="1:12" x14ac:dyDescent="0.25">
      <c r="A175">
        <v>865096</v>
      </c>
      <c r="B175">
        <v>14.15400028</v>
      </c>
      <c r="C175">
        <v>0.57840002000000001</v>
      </c>
      <c r="D175">
        <v>1091.8699951200001</v>
      </c>
      <c r="E175">
        <v>1.1519000500000001</v>
      </c>
      <c r="F175">
        <v>207.30499268</v>
      </c>
      <c r="G175">
        <v>1.3052999999999999</v>
      </c>
      <c r="H175">
        <v>970.18402100000003</v>
      </c>
      <c r="J175" s="2">
        <f>TREND(Calibration!$A$2:$A$4,Calibration!$B$2:$B$4,C175)</f>
        <v>401.63714295571447</v>
      </c>
      <c r="K175" s="2">
        <f>TREND(Calibration!$A$2:$A$4,Calibration!$C$2:$C$4,E175)</f>
        <v>446.18783852252818</v>
      </c>
      <c r="L175" s="2">
        <f>TREND(Calibration!$A$2:$A$4,Calibration!$D$2:$D$4,G175)</f>
        <v>497.39227125231378</v>
      </c>
    </row>
    <row r="176" spans="1:12" x14ac:dyDescent="0.25">
      <c r="A176">
        <v>870095</v>
      </c>
      <c r="B176">
        <v>14.086000439999999</v>
      </c>
      <c r="C176">
        <v>0.57459998000000001</v>
      </c>
      <c r="D176">
        <v>1370.8449707</v>
      </c>
      <c r="E176">
        <v>1.14429998</v>
      </c>
      <c r="F176">
        <v>-36.554000850000001</v>
      </c>
      <c r="G176">
        <v>1.3014999599999999</v>
      </c>
      <c r="H176">
        <v>9.9000003020963209E+37</v>
      </c>
      <c r="J176" s="2">
        <f>TREND(Calibration!$A$2:$A$4,Calibration!$B$2:$B$4,C176)</f>
        <v>399.2716404024423</v>
      </c>
      <c r="K176" s="2">
        <f>TREND(Calibration!$A$2:$A$4,Calibration!$C$2:$C$4,E176)</f>
        <v>443.13262159177361</v>
      </c>
      <c r="L176" s="2">
        <f>TREND(Calibration!$A$2:$A$4,Calibration!$D$2:$D$4,G176)</f>
        <v>495.83045522633347</v>
      </c>
    </row>
    <row r="177" spans="1:12" x14ac:dyDescent="0.25">
      <c r="A177">
        <v>875096</v>
      </c>
      <c r="B177">
        <v>13.977000240000001</v>
      </c>
      <c r="C177">
        <v>0.57509999999999994</v>
      </c>
      <c r="D177">
        <v>976.49200439000003</v>
      </c>
      <c r="E177">
        <v>1.13999999</v>
      </c>
      <c r="F177">
        <v>-9.9000003020963209E+37</v>
      </c>
      <c r="G177">
        <v>1.2956000599999999</v>
      </c>
      <c r="H177">
        <v>1227.6230468700001</v>
      </c>
      <c r="J177" s="2">
        <f>TREND(Calibration!$A$2:$A$4,Calibration!$B$2:$B$4,C177)</f>
        <v>399.58289991199666</v>
      </c>
      <c r="K177" s="2">
        <f>TREND(Calibration!$A$2:$A$4,Calibration!$C$2:$C$4,E177)</f>
        <v>441.40403195377354</v>
      </c>
      <c r="L177" s="2">
        <f>TREND(Calibration!$A$2:$A$4,Calibration!$D$2:$D$4,G177)</f>
        <v>493.40559696913601</v>
      </c>
    </row>
    <row r="178" spans="1:12" x14ac:dyDescent="0.25">
      <c r="A178">
        <v>880096</v>
      </c>
      <c r="B178">
        <v>13.963999749999999</v>
      </c>
      <c r="C178">
        <v>0.58219999</v>
      </c>
      <c r="D178">
        <v>967.20001220999995</v>
      </c>
      <c r="E178">
        <v>1.1287000199999999</v>
      </c>
      <c r="F178">
        <v>-9.9000003020963209E+37</v>
      </c>
      <c r="G178">
        <v>1.29449999</v>
      </c>
      <c r="H178">
        <v>9.9000003020963209E+37</v>
      </c>
      <c r="J178" s="2">
        <f>TREND(Calibration!$A$2:$A$4,Calibration!$B$2:$B$4,C178)</f>
        <v>404.00260193439829</v>
      </c>
      <c r="K178" s="2">
        <f>TREND(Calibration!$A$2:$A$4,Calibration!$C$2:$C$4,E178)</f>
        <v>436.86146067995395</v>
      </c>
      <c r="L178" s="2">
        <f>TREND(Calibration!$A$2:$A$4,Calibration!$D$2:$D$4,G178)</f>
        <v>492.95346831899019</v>
      </c>
    </row>
    <row r="179" spans="1:12" x14ac:dyDescent="0.25">
      <c r="A179">
        <v>885096</v>
      </c>
      <c r="B179">
        <v>14.03100014</v>
      </c>
      <c r="C179">
        <v>0.58050000999999996</v>
      </c>
      <c r="D179">
        <v>862.33398437000005</v>
      </c>
      <c r="E179">
        <v>1.13080001</v>
      </c>
      <c r="F179">
        <v>-5.3839998199999997</v>
      </c>
      <c r="G179">
        <v>1.2884999500000001</v>
      </c>
      <c r="H179">
        <v>1288.58105469</v>
      </c>
      <c r="J179" s="2">
        <f>TREND(Calibration!$A$2:$A$4,Calibration!$B$2:$B$4,C179)</f>
        <v>402.94437438139573</v>
      </c>
      <c r="K179" s="2">
        <f>TREND(Calibration!$A$2:$A$4,Calibration!$C$2:$C$4,E179)</f>
        <v>437.70565356270572</v>
      </c>
      <c r="L179" s="2">
        <f>TREND(Calibration!$A$2:$A$4,Calibration!$D$2:$D$4,G179)</f>
        <v>490.48745253270306</v>
      </c>
    </row>
    <row r="180" spans="1:12" x14ac:dyDescent="0.25">
      <c r="A180">
        <v>890096</v>
      </c>
      <c r="B180">
        <v>14.1420002</v>
      </c>
      <c r="C180">
        <v>0.57950002</v>
      </c>
      <c r="D180">
        <v>767.84100341999999</v>
      </c>
      <c r="E180">
        <v>1.1205999900000001</v>
      </c>
      <c r="F180">
        <v>356.14099120999998</v>
      </c>
      <c r="G180">
        <v>1.28530002</v>
      </c>
      <c r="H180">
        <v>9.9000003020963209E+37</v>
      </c>
      <c r="J180" s="2">
        <f>TREND(Calibration!$A$2:$A$4,Calibration!$B$2:$B$4,C180)</f>
        <v>402.32188648699292</v>
      </c>
      <c r="K180" s="2">
        <f>TREND(Calibration!$A$2:$A$4,Calibration!$C$2:$C$4,E180)</f>
        <v>433.60526056658409</v>
      </c>
      <c r="L180" s="2">
        <f>TREND(Calibration!$A$2:$A$4,Calibration!$D$2:$D$4,G180)</f>
        <v>489.17228165133997</v>
      </c>
    </row>
    <row r="181" spans="1:12" x14ac:dyDescent="0.25">
      <c r="A181">
        <v>895095</v>
      </c>
      <c r="B181">
        <v>14.25</v>
      </c>
      <c r="C181">
        <v>0.58109999000000001</v>
      </c>
      <c r="D181">
        <v>708.42199706999997</v>
      </c>
      <c r="E181">
        <v>1.1195000399999999</v>
      </c>
      <c r="F181">
        <v>582.89898682</v>
      </c>
      <c r="G181">
        <v>1.28530002</v>
      </c>
      <c r="H181">
        <v>9.9000003020963209E+37</v>
      </c>
      <c r="J181" s="2">
        <f>TREND(Calibration!$A$2:$A$4,Calibration!$B$2:$B$4,C181)</f>
        <v>403.31785840311983</v>
      </c>
      <c r="K181" s="2">
        <f>TREND(Calibration!$A$2:$A$4,Calibration!$C$2:$C$4,E181)</f>
        <v>433.16308228888613</v>
      </c>
      <c r="L181" s="2">
        <f>TREND(Calibration!$A$2:$A$4,Calibration!$D$2:$D$4,G181)</f>
        <v>489.17228165133997</v>
      </c>
    </row>
    <row r="182" spans="1:12" x14ac:dyDescent="0.25">
      <c r="A182">
        <v>900095</v>
      </c>
      <c r="B182">
        <v>14.24600029</v>
      </c>
      <c r="C182">
        <v>0.57239996999999998</v>
      </c>
      <c r="D182">
        <v>679.98101807</v>
      </c>
      <c r="E182">
        <v>1.1118999700000001</v>
      </c>
      <c r="F182">
        <v>701.85797118999994</v>
      </c>
      <c r="G182">
        <v>1.2783000499999999</v>
      </c>
      <c r="H182">
        <v>1150.3719482399999</v>
      </c>
      <c r="J182" s="2">
        <f>TREND(Calibration!$A$2:$A$4,Calibration!$B$2:$B$4,C182)</f>
        <v>397.90214711494417</v>
      </c>
      <c r="K182" s="2">
        <f>TREND(Calibration!$A$2:$A$4,Calibration!$C$2:$C$4,E182)</f>
        <v>430.10786535813168</v>
      </c>
      <c r="L182" s="2">
        <f>TREND(Calibration!$A$2:$A$4,Calibration!$D$2:$D$4,G182)</f>
        <v>486.29529474399658</v>
      </c>
    </row>
    <row r="183" spans="1:12" x14ac:dyDescent="0.25">
      <c r="A183">
        <v>905096</v>
      </c>
      <c r="B183">
        <v>14.178000450000001</v>
      </c>
      <c r="C183">
        <v>0.57349998000000002</v>
      </c>
      <c r="D183">
        <v>540.57000731999995</v>
      </c>
      <c r="E183">
        <v>1.1118999700000001</v>
      </c>
      <c r="F183">
        <v>1090.1899414100001</v>
      </c>
      <c r="G183">
        <v>1.27499998</v>
      </c>
      <c r="H183">
        <v>9.9000003020963209E+37</v>
      </c>
      <c r="J183" s="2">
        <f>TREND(Calibration!$A$2:$A$4,Calibration!$B$2:$B$4,C183)</f>
        <v>398.58689687116384</v>
      </c>
      <c r="K183" s="2">
        <f>TREND(Calibration!$A$2:$A$4,Calibration!$C$2:$C$4,E183)</f>
        <v>430.10786535813168</v>
      </c>
      <c r="L183" s="2">
        <f>TREND(Calibration!$A$2:$A$4,Calibration!$D$2:$D$4,G183)</f>
        <v>484.93896633354393</v>
      </c>
    </row>
    <row r="184" spans="1:12" x14ac:dyDescent="0.25">
      <c r="A184">
        <v>910096</v>
      </c>
      <c r="B184">
        <v>14.12199974</v>
      </c>
      <c r="C184">
        <v>0.57349998000000002</v>
      </c>
      <c r="D184">
        <v>482.02301025000003</v>
      </c>
      <c r="E184">
        <v>1.10599995</v>
      </c>
      <c r="F184">
        <v>9.9000003020963209E+37</v>
      </c>
      <c r="G184">
        <v>1.27289999</v>
      </c>
      <c r="H184">
        <v>817.60400390999996</v>
      </c>
      <c r="J184" s="2">
        <f>TREND(Calibration!$A$2:$A$4,Calibration!$B$2:$B$4,C184)</f>
        <v>398.58689687116384</v>
      </c>
      <c r="K184" s="2">
        <f>TREND(Calibration!$A$2:$A$4,Calibration!$C$2:$C$4,E184)</f>
        <v>427.73606601999523</v>
      </c>
      <c r="L184" s="2">
        <f>TREND(Calibration!$A$2:$A$4,Calibration!$D$2:$D$4,G184)</f>
        <v>484.07587067234078</v>
      </c>
    </row>
    <row r="185" spans="1:12" x14ac:dyDescent="0.25">
      <c r="A185">
        <v>915096</v>
      </c>
      <c r="B185">
        <v>14.038999560000001</v>
      </c>
      <c r="C185">
        <v>0.57349998000000002</v>
      </c>
      <c r="D185">
        <v>713.00701904000005</v>
      </c>
      <c r="E185">
        <v>1.1022000300000001</v>
      </c>
      <c r="F185">
        <v>1013.70599365</v>
      </c>
      <c r="G185">
        <v>1.2733999499999999</v>
      </c>
      <c r="H185">
        <v>1031.1870117200001</v>
      </c>
      <c r="J185" s="2">
        <f>TREND(Calibration!$A$2:$A$4,Calibration!$B$2:$B$4,C185)</f>
        <v>398.58689687116384</v>
      </c>
      <c r="K185" s="2">
        <f>TREND(Calibration!$A$2:$A$4,Calibration!$C$2:$C$4,E185)</f>
        <v>426.2085037844484</v>
      </c>
      <c r="L185" s="2">
        <f>TREND(Calibration!$A$2:$A$4,Calibration!$D$2:$D$4,G185)</f>
        <v>484.28135417786939</v>
      </c>
    </row>
    <row r="186" spans="1:12" x14ac:dyDescent="0.25">
      <c r="A186">
        <v>920096</v>
      </c>
      <c r="B186">
        <v>13.993000029999999</v>
      </c>
      <c r="C186">
        <v>0.57349998000000002</v>
      </c>
      <c r="D186">
        <v>828.47601318</v>
      </c>
      <c r="E186">
        <v>1.0957000299999999</v>
      </c>
      <c r="F186">
        <v>864.93902588000003</v>
      </c>
      <c r="G186">
        <v>1.2675000400000001</v>
      </c>
      <c r="H186">
        <v>1160.8969726600001</v>
      </c>
      <c r="J186" s="2">
        <f>TREND(Calibration!$A$2:$A$4,Calibration!$B$2:$B$4,C186)</f>
        <v>398.58689687116384</v>
      </c>
      <c r="K186" s="2">
        <f>TREND(Calibration!$A$2:$A$4,Calibration!$C$2:$C$4,E186)</f>
        <v>423.59551337121474</v>
      </c>
      <c r="L186" s="2">
        <f>TREND(Calibration!$A$2:$A$4,Calibration!$D$2:$D$4,G186)</f>
        <v>481.85649181067299</v>
      </c>
    </row>
    <row r="187" spans="1:12" x14ac:dyDescent="0.25">
      <c r="A187">
        <v>925095</v>
      </c>
      <c r="B187">
        <v>13.94499969</v>
      </c>
      <c r="C187">
        <v>0.57779997999999999</v>
      </c>
      <c r="D187">
        <v>712.40899658000001</v>
      </c>
      <c r="E187">
        <v>1.0930000499999999</v>
      </c>
      <c r="F187">
        <v>1004.97399902</v>
      </c>
      <c r="G187">
        <v>1.2615000000000001</v>
      </c>
      <c r="H187">
        <v>1037.4489746100001</v>
      </c>
      <c r="J187" s="2">
        <f>TREND(Calibration!$A$2:$A$4,Calibration!$B$2:$B$4,C187)</f>
        <v>401.26362158434324</v>
      </c>
      <c r="K187" s="2">
        <f>TREND(Calibration!$A$2:$A$4,Calibration!$C$2:$C$4,E187)</f>
        <v>422.51012539338052</v>
      </c>
      <c r="L187" s="2">
        <f>TREND(Calibration!$A$2:$A$4,Calibration!$D$2:$D$4,G187)</f>
        <v>479.39047602438586</v>
      </c>
    </row>
    <row r="188" spans="1:12" x14ac:dyDescent="0.25">
      <c r="A188">
        <v>930096</v>
      </c>
      <c r="B188">
        <v>14.069000239999999</v>
      </c>
      <c r="C188">
        <v>0.57349998000000002</v>
      </c>
      <c r="D188">
        <v>788.56799316000001</v>
      </c>
      <c r="E188">
        <v>1.0898000000000001</v>
      </c>
      <c r="F188">
        <v>923.25097656000003</v>
      </c>
      <c r="G188">
        <v>1.25989997</v>
      </c>
      <c r="H188">
        <v>816.31896973000005</v>
      </c>
      <c r="J188" s="2">
        <f>TREND(Calibration!$A$2:$A$4,Calibration!$B$2:$B$4,C188)</f>
        <v>398.58689687116384</v>
      </c>
      <c r="K188" s="2">
        <f>TREND(Calibration!$A$2:$A$4,Calibration!$C$2:$C$4,E188)</f>
        <v>421.22371001309318</v>
      </c>
      <c r="L188" s="2">
        <f>TREND(Calibration!$A$2:$A$4,Calibration!$D$2:$D$4,G188)</f>
        <v>478.73286386871143</v>
      </c>
    </row>
    <row r="189" spans="1:12" x14ac:dyDescent="0.25">
      <c r="A189">
        <v>935097</v>
      </c>
      <c r="B189">
        <v>14.225000380000001</v>
      </c>
      <c r="C189">
        <v>0.57679999000000004</v>
      </c>
      <c r="D189">
        <v>678.05297852000001</v>
      </c>
      <c r="E189">
        <v>1.0865999500000001</v>
      </c>
      <c r="F189">
        <v>932.49200439000003</v>
      </c>
      <c r="G189">
        <v>1.2577999799999999</v>
      </c>
      <c r="H189">
        <v>790.47802734000004</v>
      </c>
      <c r="J189" s="2">
        <f>TREND(Calibration!$A$2:$A$4,Calibration!$B$2:$B$4,C189)</f>
        <v>400.64113368994043</v>
      </c>
      <c r="K189" s="2">
        <f>TREND(Calibration!$A$2:$A$4,Calibration!$C$2:$C$4,E189)</f>
        <v>419.93729463280573</v>
      </c>
      <c r="L189" s="2">
        <f>TREND(Calibration!$A$2:$A$4,Calibration!$D$2:$D$4,G189)</f>
        <v>477.86976820750829</v>
      </c>
    </row>
    <row r="190" spans="1:12" x14ac:dyDescent="0.25">
      <c r="A190">
        <v>940095</v>
      </c>
      <c r="B190">
        <v>14.38399982</v>
      </c>
      <c r="C190">
        <v>0.58050000999999996</v>
      </c>
      <c r="D190">
        <v>767.03698729999996</v>
      </c>
      <c r="E190">
        <v>1.0811999999999999</v>
      </c>
      <c r="F190">
        <v>733.02899170000001</v>
      </c>
      <c r="G190">
        <v>1.25129998</v>
      </c>
      <c r="H190">
        <v>853.59002685999997</v>
      </c>
      <c r="J190" s="2">
        <f>TREND(Calibration!$A$2:$A$4,Calibration!$B$2:$B$4,C190)</f>
        <v>402.94437438139573</v>
      </c>
      <c r="K190" s="2">
        <f>TREND(Calibration!$A$2:$A$4,Calibration!$C$2:$C$4,E190)</f>
        <v>417.76652269712247</v>
      </c>
      <c r="L190" s="2">
        <f>TREND(Calibration!$A$2:$A$4,Calibration!$D$2:$D$4,G190)</f>
        <v>475.19826891569255</v>
      </c>
    </row>
    <row r="191" spans="1:12" x14ac:dyDescent="0.25">
      <c r="A191">
        <v>945096</v>
      </c>
      <c r="B191">
        <v>14.460000040000001</v>
      </c>
      <c r="C191">
        <v>0.57620000999999998</v>
      </c>
      <c r="D191">
        <v>838.89801024999997</v>
      </c>
      <c r="E191">
        <v>1.0801000599999999</v>
      </c>
      <c r="F191">
        <v>1088.0369873</v>
      </c>
      <c r="G191">
        <v>1.2506999999999999</v>
      </c>
      <c r="H191">
        <v>666.57397461000005</v>
      </c>
      <c r="J191" s="2">
        <f>TREND(Calibration!$A$2:$A$4,Calibration!$B$2:$B$4,C191)</f>
        <v>400.26764966821634</v>
      </c>
      <c r="K191" s="2">
        <f>TREND(Calibration!$A$2:$A$4,Calibration!$C$2:$C$4,E191)</f>
        <v>417.32434843940985</v>
      </c>
      <c r="L191" s="2">
        <f>TREND(Calibration!$A$2:$A$4,Calibration!$D$2:$D$4,G191)</f>
        <v>474.9516772010611</v>
      </c>
    </row>
    <row r="192" spans="1:12" x14ac:dyDescent="0.25">
      <c r="A192">
        <v>950095</v>
      </c>
      <c r="B192">
        <v>14.397999759999999</v>
      </c>
      <c r="C192">
        <v>0.57950002</v>
      </c>
      <c r="D192">
        <v>782.03399658000001</v>
      </c>
      <c r="E192">
        <v>1.0773999700000001</v>
      </c>
      <c r="F192">
        <v>893.20697021000001</v>
      </c>
      <c r="G192">
        <v>1.2464</v>
      </c>
      <c r="H192">
        <v>722.48901366999996</v>
      </c>
      <c r="J192" s="2">
        <f>TREND(Calibration!$A$2:$A$4,Calibration!$B$2:$B$4,C192)</f>
        <v>402.32188648699292</v>
      </c>
      <c r="K192" s="2">
        <f>TREND(Calibration!$A$2:$A$4,Calibration!$C$2:$C$4,E192)</f>
        <v>416.23891624173791</v>
      </c>
      <c r="L192" s="2">
        <f>TREND(Calibration!$A$2:$A$4,Calibration!$D$2:$D$4,G192)</f>
        <v>473.1843776695523</v>
      </c>
    </row>
    <row r="193" spans="1:12" x14ac:dyDescent="0.25">
      <c r="A193">
        <v>955096</v>
      </c>
      <c r="B193">
        <v>14.269000050000001</v>
      </c>
      <c r="C193">
        <v>0.57239996999999998</v>
      </c>
      <c r="D193">
        <v>1309.8280029299999</v>
      </c>
      <c r="E193">
        <v>1.0741000199999999</v>
      </c>
      <c r="F193">
        <v>290.04299927</v>
      </c>
      <c r="G193">
        <v>1.24160004</v>
      </c>
      <c r="H193">
        <v>1087.6550293</v>
      </c>
      <c r="J193" s="2">
        <f>TREND(Calibration!$A$2:$A$4,Calibration!$B$2:$B$4,C193)</f>
        <v>397.90214711494417</v>
      </c>
      <c r="K193" s="2">
        <f>TREND(Calibration!$A$2:$A$4,Calibration!$C$2:$C$4,E193)</f>
        <v>414.91234120879164</v>
      </c>
      <c r="L193" s="2">
        <f>TREND(Calibration!$A$2:$A$4,Calibration!$D$2:$D$4,G193)</f>
        <v>471.21159463251473</v>
      </c>
    </row>
    <row r="194" spans="1:12" x14ac:dyDescent="0.25">
      <c r="A194">
        <v>960096</v>
      </c>
      <c r="B194">
        <v>14.18799973</v>
      </c>
      <c r="C194">
        <v>0.57239996999999998</v>
      </c>
      <c r="D194">
        <v>740.17102050999995</v>
      </c>
      <c r="E194">
        <v>1.0677000299999999</v>
      </c>
      <c r="F194">
        <v>647.43701171999999</v>
      </c>
      <c r="G194">
        <v>1.2425999599999999</v>
      </c>
      <c r="H194">
        <v>722.03698729999996</v>
      </c>
      <c r="J194" s="2">
        <f>TREND(Calibration!$A$2:$A$4,Calibration!$B$2:$B$4,C194)</f>
        <v>397.90214711494417</v>
      </c>
      <c r="K194" s="2">
        <f>TREND(Calibration!$A$2:$A$4,Calibration!$C$2:$C$4,E194)</f>
        <v>412.33955466805457</v>
      </c>
      <c r="L194" s="2">
        <f>TREND(Calibration!$A$2:$A$4,Calibration!$D$2:$D$4,G194)</f>
        <v>471.622561643572</v>
      </c>
    </row>
    <row r="195" spans="1:12" x14ac:dyDescent="0.25">
      <c r="A195">
        <v>965095</v>
      </c>
      <c r="B195">
        <v>14.118000029999999</v>
      </c>
      <c r="C195">
        <v>0.57349998000000002</v>
      </c>
      <c r="D195">
        <v>796.52899170000001</v>
      </c>
      <c r="E195">
        <v>1.06550002</v>
      </c>
      <c r="F195">
        <v>542.43798828000001</v>
      </c>
      <c r="G195">
        <v>1.2425999599999999</v>
      </c>
      <c r="H195">
        <v>993.67999268000005</v>
      </c>
      <c r="J195" s="2">
        <f>TREND(Calibration!$A$2:$A$4,Calibration!$B$2:$B$4,C195)</f>
        <v>398.58689687116384</v>
      </c>
      <c r="K195" s="2">
        <f>TREND(Calibration!$A$2:$A$4,Calibration!$C$2:$C$4,E195)</f>
        <v>411.45515389282104</v>
      </c>
      <c r="L195" s="2">
        <f>TREND(Calibration!$A$2:$A$4,Calibration!$D$2:$D$4,G195)</f>
        <v>471.622561643572</v>
      </c>
    </row>
    <row r="196" spans="1:12" x14ac:dyDescent="0.25">
      <c r="A196">
        <v>970095</v>
      </c>
      <c r="B196">
        <v>14.04300022</v>
      </c>
      <c r="C196">
        <v>0.57029998000000004</v>
      </c>
      <c r="D196">
        <v>889.80297852000001</v>
      </c>
      <c r="E196">
        <v>1.06229997</v>
      </c>
      <c r="F196">
        <v>496.76098632999998</v>
      </c>
      <c r="G196">
        <v>1.23889995</v>
      </c>
      <c r="H196">
        <v>792.60101318</v>
      </c>
      <c r="J196" s="2">
        <f>TREND(Calibration!$A$2:$A$4,Calibration!$B$2:$B$4,C196)</f>
        <v>396.5949156892629</v>
      </c>
      <c r="K196" s="2">
        <f>TREND(Calibration!$A$2:$A$4,Calibration!$C$2:$C$4,E196)</f>
        <v>410.16873851253365</v>
      </c>
      <c r="L196" s="2">
        <f>TREND(Calibration!$A$2:$A$4,Calibration!$D$2:$D$4,G196)</f>
        <v>470.10185793669336</v>
      </c>
    </row>
    <row r="197" spans="1:12" x14ac:dyDescent="0.25">
      <c r="A197">
        <v>975095</v>
      </c>
      <c r="B197">
        <v>14.010999679999999</v>
      </c>
      <c r="C197">
        <v>0.57029998000000004</v>
      </c>
      <c r="D197">
        <v>914.13500977000001</v>
      </c>
      <c r="E197">
        <v>1.06060004</v>
      </c>
      <c r="F197">
        <v>440.77301025000003</v>
      </c>
      <c r="G197">
        <v>1.23670006</v>
      </c>
      <c r="H197">
        <v>837.61199951000003</v>
      </c>
      <c r="J197" s="2">
        <f>TREND(Calibration!$A$2:$A$4,Calibration!$B$2:$B$4,C197)</f>
        <v>396.5949156892629</v>
      </c>
      <c r="K197" s="2">
        <f>TREND(Calibration!$A$2:$A$4,Calibration!$C$2:$C$4,E197)</f>
        <v>409.48536915973853</v>
      </c>
      <c r="L197" s="2">
        <f>TREND(Calibration!$A$2:$A$4,Calibration!$D$2:$D$4,G197)</f>
        <v>469.19770338637449</v>
      </c>
    </row>
    <row r="198" spans="1:12" x14ac:dyDescent="0.25">
      <c r="A198">
        <v>980095</v>
      </c>
      <c r="B198">
        <v>14.09200001</v>
      </c>
      <c r="C198">
        <v>0.57029998000000004</v>
      </c>
      <c r="D198">
        <v>888.45300293000003</v>
      </c>
      <c r="E198">
        <v>1.0578999499999999</v>
      </c>
      <c r="F198">
        <v>393.54998778999999</v>
      </c>
      <c r="G198">
        <v>1.2339999699999999</v>
      </c>
      <c r="H198">
        <v>809.77502441000001</v>
      </c>
      <c r="J198" s="2">
        <f>TREND(Calibration!$A$2:$A$4,Calibration!$B$2:$B$4,C198)</f>
        <v>396.5949156892629</v>
      </c>
      <c r="K198" s="2">
        <f>TREND(Calibration!$A$2:$A$4,Calibration!$C$2:$C$4,E198)</f>
        <v>408.39993696206653</v>
      </c>
      <c r="L198" s="2">
        <f>TREND(Calibration!$A$2:$A$4,Calibration!$D$2:$D$4,G198)</f>
        <v>468.08796669055312</v>
      </c>
    </row>
    <row r="199" spans="1:12" x14ac:dyDescent="0.25">
      <c r="A199">
        <v>985095</v>
      </c>
      <c r="B199">
        <v>14.16300011</v>
      </c>
      <c r="C199">
        <v>0.56540000000000001</v>
      </c>
      <c r="D199">
        <v>1351.3969726600001</v>
      </c>
      <c r="E199">
        <v>1.0557999600000001</v>
      </c>
      <c r="F199">
        <v>-152.38699341</v>
      </c>
      <c r="G199">
        <v>1.22860003</v>
      </c>
      <c r="H199">
        <v>1244.22595215</v>
      </c>
      <c r="J199" s="2">
        <f>TREND(Calibration!$A$2:$A$4,Calibration!$B$2:$B$4,C199)</f>
        <v>393.54470695435941</v>
      </c>
      <c r="K199" s="2">
        <f>TREND(Calibration!$A$2:$A$4,Calibration!$C$2:$C$4,E199)</f>
        <v>407.55574407931482</v>
      </c>
      <c r="L199" s="2">
        <f>TREND(Calibration!$A$2:$A$4,Calibration!$D$2:$D$4,G199)</f>
        <v>465.86859193888421</v>
      </c>
    </row>
    <row r="200" spans="1:12" x14ac:dyDescent="0.25">
      <c r="A200">
        <v>990096</v>
      </c>
      <c r="B200">
        <v>14.24100018</v>
      </c>
      <c r="C200">
        <v>0.56969999999999998</v>
      </c>
      <c r="D200">
        <v>845.00500488</v>
      </c>
      <c r="E200">
        <v>1.0557999600000001</v>
      </c>
      <c r="F200">
        <v>-29.302999499999999</v>
      </c>
      <c r="G200">
        <v>1.2226999999999999</v>
      </c>
      <c r="H200">
        <v>988.63201904000005</v>
      </c>
      <c r="J200" s="2">
        <f>TREND(Calibration!$A$2:$A$4,Calibration!$B$2:$B$4,C200)</f>
        <v>396.22143166753881</v>
      </c>
      <c r="K200" s="2">
        <f>TREND(Calibration!$A$2:$A$4,Calibration!$C$2:$C$4,E200)</f>
        <v>407.55574407931482</v>
      </c>
      <c r="L200" s="2">
        <f>TREND(Calibration!$A$2:$A$4,Calibration!$D$2:$D$4,G200)</f>
        <v>463.44368025170081</v>
      </c>
    </row>
    <row r="201" spans="1:12" x14ac:dyDescent="0.25">
      <c r="A201">
        <v>995096</v>
      </c>
      <c r="B201">
        <v>14.2670002</v>
      </c>
      <c r="C201">
        <v>0.57410002000000004</v>
      </c>
      <c r="D201">
        <v>587.40002441000001</v>
      </c>
      <c r="E201">
        <v>1.05519998</v>
      </c>
      <c r="F201">
        <v>309.81698607999999</v>
      </c>
      <c r="G201">
        <v>1.2226999999999999</v>
      </c>
      <c r="H201">
        <v>791.25500488</v>
      </c>
      <c r="J201" s="2">
        <f>TREND(Calibration!$A$2:$A$4,Calibration!$B$2:$B$4,C201)</f>
        <v>398.96041824253507</v>
      </c>
      <c r="K201" s="2">
        <f>TREND(Calibration!$A$2:$A$4,Calibration!$C$2:$C$4,E201)</f>
        <v>407.3145530042176</v>
      </c>
      <c r="L201" s="2">
        <f>TREND(Calibration!$A$2:$A$4,Calibration!$D$2:$D$4,G201)</f>
        <v>463.44368025170081</v>
      </c>
    </row>
    <row r="202" spans="1:12" x14ac:dyDescent="0.25">
      <c r="A202">
        <v>1000095</v>
      </c>
      <c r="B202">
        <v>14.251000400000001</v>
      </c>
      <c r="C202">
        <v>0.57080001000000002</v>
      </c>
      <c r="D202">
        <v>792.53997803000004</v>
      </c>
      <c r="E202">
        <v>1.04820001</v>
      </c>
      <c r="F202">
        <v>349.81698607999999</v>
      </c>
      <c r="G202">
        <v>1.2226999999999999</v>
      </c>
      <c r="H202">
        <v>893.89599609000004</v>
      </c>
      <c r="J202" s="2">
        <f>TREND(Calibration!$A$2:$A$4,Calibration!$B$2:$B$4,C202)</f>
        <v>396.90618142375848</v>
      </c>
      <c r="K202" s="2">
        <f>TREND(Calibration!$A$2:$A$4,Calibration!$C$2:$C$4,E202)</f>
        <v>404.50057538838325</v>
      </c>
      <c r="L202" s="2">
        <f>TREND(Calibration!$A$2:$A$4,Calibration!$D$2:$D$4,G202)</f>
        <v>463.44368025170081</v>
      </c>
    </row>
    <row r="203" spans="1:12" x14ac:dyDescent="0.25">
      <c r="A203">
        <v>1005095</v>
      </c>
      <c r="B203">
        <v>14.147000309999999</v>
      </c>
      <c r="C203">
        <v>0.57410002000000004</v>
      </c>
      <c r="D203">
        <v>901.96002196999996</v>
      </c>
      <c r="E203">
        <v>1.04820001</v>
      </c>
      <c r="F203">
        <v>397.40499878000003</v>
      </c>
      <c r="G203">
        <v>1.21940005</v>
      </c>
      <c r="H203">
        <v>822.90100098000005</v>
      </c>
      <c r="J203" s="2">
        <f>TREND(Calibration!$A$2:$A$4,Calibration!$B$2:$B$4,C203)</f>
        <v>398.96041824253507</v>
      </c>
      <c r="K203" s="2">
        <f>TREND(Calibration!$A$2:$A$4,Calibration!$C$2:$C$4,E203)</f>
        <v>404.50057538838325</v>
      </c>
      <c r="L203" s="2">
        <f>TREND(Calibration!$A$2:$A$4,Calibration!$D$2:$D$4,G203)</f>
        <v>462.08740116123511</v>
      </c>
    </row>
    <row r="204" spans="1:12" x14ac:dyDescent="0.25">
      <c r="A204">
        <v>1010096</v>
      </c>
      <c r="B204">
        <v>14.03299999</v>
      </c>
      <c r="C204">
        <v>0.56969999999999998</v>
      </c>
      <c r="D204">
        <v>1294.5920410199999</v>
      </c>
      <c r="E204">
        <v>1.0455000400000001</v>
      </c>
      <c r="F204">
        <v>241.19299315999999</v>
      </c>
      <c r="G204">
        <v>1.22049999</v>
      </c>
      <c r="H204">
        <v>888.51300048999997</v>
      </c>
      <c r="J204" s="2">
        <f>TREND(Calibration!$A$2:$A$4,Calibration!$B$2:$B$4,C204)</f>
        <v>396.22143166753881</v>
      </c>
      <c r="K204" s="2">
        <f>TREND(Calibration!$A$2:$A$4,Calibration!$C$2:$C$4,E204)</f>
        <v>403.41519143053438</v>
      </c>
      <c r="L204" s="2">
        <f>TREND(Calibration!$A$2:$A$4,Calibration!$D$2:$D$4,G204)</f>
        <v>462.53947638139505</v>
      </c>
    </row>
    <row r="205" spans="1:12" x14ac:dyDescent="0.25">
      <c r="A205">
        <v>1015096</v>
      </c>
      <c r="B205">
        <v>14.02999973</v>
      </c>
      <c r="C205">
        <v>0.57190001000000001</v>
      </c>
      <c r="D205">
        <v>676.75097656000003</v>
      </c>
      <c r="E205">
        <v>1.04390001</v>
      </c>
      <c r="F205">
        <v>374.22500609999997</v>
      </c>
      <c r="G205">
        <v>1.2166999599999999</v>
      </c>
      <c r="H205">
        <v>948.19500731999995</v>
      </c>
      <c r="J205" s="2">
        <f>TREND(Calibration!$A$2:$A$4,Calibration!$B$2:$B$4,C205)</f>
        <v>397.59092495503694</v>
      </c>
      <c r="K205" s="2">
        <f>TREND(Calibration!$A$2:$A$4,Calibration!$C$2:$C$4,E205)</f>
        <v>402.77198173039801</v>
      </c>
      <c r="L205" s="2">
        <f>TREND(Calibration!$A$2:$A$4,Calibration!$D$2:$D$4,G205)</f>
        <v>460.97766446541368</v>
      </c>
    </row>
    <row r="206" spans="1:12" x14ac:dyDescent="0.25">
      <c r="A206">
        <v>1020096</v>
      </c>
      <c r="B206">
        <v>14.039999959999999</v>
      </c>
      <c r="C206">
        <v>0.58109999000000001</v>
      </c>
      <c r="D206">
        <v>950.62597656000003</v>
      </c>
      <c r="E206">
        <v>1.04279995</v>
      </c>
      <c r="F206">
        <v>370.34201050000001</v>
      </c>
      <c r="G206">
        <v>1.21080005</v>
      </c>
      <c r="H206">
        <v>1012.29400635</v>
      </c>
      <c r="J206" s="2">
        <f>TREND(Calibration!$A$2:$A$4,Calibration!$B$2:$B$4,C206)</f>
        <v>403.31785840311983</v>
      </c>
      <c r="K206" s="2">
        <f>TREND(Calibration!$A$2:$A$4,Calibration!$C$2:$C$4,E206)</f>
        <v>402.32975923286233</v>
      </c>
      <c r="L206" s="2">
        <f>TREND(Calibration!$A$2:$A$4,Calibration!$D$2:$D$4,G206)</f>
        <v>458.55280209821728</v>
      </c>
    </row>
    <row r="207" spans="1:12" x14ac:dyDescent="0.25">
      <c r="A207">
        <v>1025095</v>
      </c>
      <c r="B207">
        <v>14.08199978</v>
      </c>
      <c r="C207">
        <v>0.57840002000000001</v>
      </c>
      <c r="D207">
        <v>879.13800048999997</v>
      </c>
      <c r="E207">
        <v>1.04069996</v>
      </c>
      <c r="F207">
        <v>578.33001708999996</v>
      </c>
      <c r="G207">
        <v>1.2086000400000001</v>
      </c>
      <c r="H207">
        <v>1128.9040527300001</v>
      </c>
      <c r="J207" s="2">
        <f>TREND(Calibration!$A$2:$A$4,Calibration!$B$2:$B$4,C207)</f>
        <v>401.63714295571447</v>
      </c>
      <c r="K207" s="2">
        <f>TREND(Calibration!$A$2:$A$4,Calibration!$C$2:$C$4,E207)</f>
        <v>401.48556635011056</v>
      </c>
      <c r="L207" s="2">
        <f>TREND(Calibration!$A$2:$A$4,Calibration!$D$2:$D$4,G207)</f>
        <v>457.64859822791152</v>
      </c>
    </row>
    <row r="208" spans="1:12" x14ac:dyDescent="0.25">
      <c r="A208">
        <v>1030095</v>
      </c>
      <c r="B208">
        <v>14.178999900000001</v>
      </c>
      <c r="C208">
        <v>0.57730000999999997</v>
      </c>
      <c r="D208">
        <v>863.89202881000006</v>
      </c>
      <c r="E208">
        <v>1.0400999799999999</v>
      </c>
      <c r="F208">
        <v>911.30401611000002</v>
      </c>
      <c r="G208">
        <v>1.2074999799999999</v>
      </c>
      <c r="H208">
        <v>978.60498046999999</v>
      </c>
      <c r="J208" s="2">
        <f>TREND(Calibration!$A$2:$A$4,Calibration!$B$2:$B$4,C208)</f>
        <v>400.95239319949479</v>
      </c>
      <c r="K208" s="2">
        <f>TREND(Calibration!$A$2:$A$4,Calibration!$C$2:$C$4,E208)</f>
        <v>401.24437527501334</v>
      </c>
      <c r="L208" s="2">
        <f>TREND(Calibration!$A$2:$A$4,Calibration!$D$2:$D$4,G208)</f>
        <v>457.19647368776458</v>
      </c>
    </row>
    <row r="209" spans="1:12" x14ac:dyDescent="0.25">
      <c r="A209">
        <v>1035096</v>
      </c>
      <c r="B209">
        <v>14.27000046</v>
      </c>
      <c r="C209">
        <v>0.58050000999999996</v>
      </c>
      <c r="D209">
        <v>624.92102050999995</v>
      </c>
      <c r="E209">
        <v>1.03530002</v>
      </c>
      <c r="F209">
        <v>794.42700194999998</v>
      </c>
      <c r="G209">
        <v>1.2031999799999999</v>
      </c>
      <c r="H209">
        <v>946.71301270000004</v>
      </c>
      <c r="J209" s="2">
        <f>TREND(Calibration!$A$2:$A$4,Calibration!$B$2:$B$4,C209)</f>
        <v>402.94437438139573</v>
      </c>
      <c r="K209" s="2">
        <f>TREND(Calibration!$A$2:$A$4,Calibration!$C$2:$C$4,E209)</f>
        <v>399.31479843441264</v>
      </c>
      <c r="L209" s="2">
        <f>TREND(Calibration!$A$2:$A$4,Calibration!$D$2:$D$4,G209)</f>
        <v>455.42917415625567</v>
      </c>
    </row>
    <row r="210" spans="1:12" x14ac:dyDescent="0.25">
      <c r="A210">
        <v>1040096</v>
      </c>
      <c r="B210">
        <v>14.315999980000001</v>
      </c>
      <c r="C210">
        <v>0.58050000999999996</v>
      </c>
      <c r="D210">
        <v>525.40002441000001</v>
      </c>
      <c r="E210">
        <v>1.0341999500000001</v>
      </c>
      <c r="F210">
        <v>760.37200928000004</v>
      </c>
      <c r="G210">
        <v>1.2021000399999999</v>
      </c>
      <c r="H210">
        <v>825.57000731999995</v>
      </c>
      <c r="J210" s="2">
        <f>TREND(Calibration!$A$2:$A$4,Calibration!$B$2:$B$4,C210)</f>
        <v>402.94437438139573</v>
      </c>
      <c r="K210" s="2">
        <f>TREND(Calibration!$A$2:$A$4,Calibration!$C$2:$C$4,E210)</f>
        <v>398.87257191689173</v>
      </c>
      <c r="L210" s="2">
        <f>TREND(Calibration!$A$2:$A$4,Calibration!$D$2:$D$4,G210)</f>
        <v>454.97709893609567</v>
      </c>
    </row>
    <row r="211" spans="1:12" x14ac:dyDescent="0.25">
      <c r="A211">
        <v>1045096</v>
      </c>
      <c r="B211">
        <v>14.170000079999999</v>
      </c>
      <c r="C211">
        <v>0.57410002000000004</v>
      </c>
      <c r="D211">
        <v>1124.5340576200001</v>
      </c>
      <c r="E211">
        <v>1.0331000100000001</v>
      </c>
      <c r="F211">
        <v>466.13000488</v>
      </c>
      <c r="G211">
        <v>1.2031999799999999</v>
      </c>
      <c r="H211">
        <v>9.9000003020963209E+37</v>
      </c>
      <c r="J211" s="2">
        <f>TREND(Calibration!$A$2:$A$4,Calibration!$B$2:$B$4,C211)</f>
        <v>398.96041824253507</v>
      </c>
      <c r="K211" s="2">
        <f>TREND(Calibration!$A$2:$A$4,Calibration!$C$2:$C$4,E211)</f>
        <v>398.43039765917911</v>
      </c>
      <c r="L211" s="2">
        <f>TREND(Calibration!$A$2:$A$4,Calibration!$D$2:$D$4,G211)</f>
        <v>455.42917415625567</v>
      </c>
    </row>
    <row r="212" spans="1:12" x14ac:dyDescent="0.25">
      <c r="A212">
        <v>1050095</v>
      </c>
      <c r="B212">
        <v>14.071999549999999</v>
      </c>
      <c r="C212">
        <v>0.57190001000000001</v>
      </c>
      <c r="D212">
        <v>638.09899901999995</v>
      </c>
      <c r="E212">
        <v>1.03530002</v>
      </c>
      <c r="F212">
        <v>558.75897216999999</v>
      </c>
      <c r="G212">
        <v>1.2005000100000001</v>
      </c>
      <c r="H212">
        <v>9.9000003020963209E+37</v>
      </c>
      <c r="J212" s="2">
        <f>TREND(Calibration!$A$2:$A$4,Calibration!$B$2:$B$4,C212)</f>
        <v>397.59092495503694</v>
      </c>
      <c r="K212" s="2">
        <f>TREND(Calibration!$A$2:$A$4,Calibration!$C$2:$C$4,E212)</f>
        <v>399.31479843441264</v>
      </c>
      <c r="L212" s="2">
        <f>TREND(Calibration!$A$2:$A$4,Calibration!$D$2:$D$4,G212)</f>
        <v>454.3194867804213</v>
      </c>
    </row>
    <row r="213" spans="1:12" x14ac:dyDescent="0.25">
      <c r="A213">
        <v>1055095</v>
      </c>
      <c r="B213">
        <v>13.977999690000001</v>
      </c>
      <c r="C213">
        <v>0.57569999000000005</v>
      </c>
      <c r="D213">
        <v>621.73797606999995</v>
      </c>
      <c r="E213">
        <v>1.0331000100000001</v>
      </c>
      <c r="F213">
        <v>468.65499878000003</v>
      </c>
      <c r="G213">
        <v>1.2000000500000001</v>
      </c>
      <c r="H213">
        <v>1355.3709716799999</v>
      </c>
      <c r="J213" s="2">
        <f>TREND(Calibration!$A$2:$A$4,Calibration!$B$2:$B$4,C213)</f>
        <v>399.95639015866197</v>
      </c>
      <c r="K213" s="2">
        <f>TREND(Calibration!$A$2:$A$4,Calibration!$C$2:$C$4,E213)</f>
        <v>398.43039765917911</v>
      </c>
      <c r="L213" s="2">
        <f>TREND(Calibration!$A$2:$A$4,Calibration!$D$2:$D$4,G213)</f>
        <v>454.11400327489264</v>
      </c>
    </row>
    <row r="214" spans="1:12" x14ac:dyDescent="0.25">
      <c r="A214">
        <v>1060108</v>
      </c>
      <c r="B214">
        <v>13.94200039</v>
      </c>
      <c r="C214">
        <v>0.57300001</v>
      </c>
      <c r="D214">
        <v>1066.0639648399999</v>
      </c>
      <c r="E214">
        <v>1.0326000500000001</v>
      </c>
      <c r="F214">
        <v>448.29800415</v>
      </c>
      <c r="G214">
        <v>1.1962000100000001</v>
      </c>
      <c r="H214">
        <v>9.9000003020963209E+37</v>
      </c>
      <c r="J214" s="2">
        <f>TREND(Calibration!$A$2:$A$4,Calibration!$B$2:$B$4,C214)</f>
        <v>398.2756684863154</v>
      </c>
      <c r="K214" s="2">
        <f>TREND(Calibration!$A$2:$A$4,Calibration!$C$2:$C$4,E214)</f>
        <v>398.2294144765637</v>
      </c>
      <c r="L214" s="2">
        <f>TREND(Calibration!$A$2:$A$4,Calibration!$D$2:$D$4,G214)</f>
        <v>452.55218724891239</v>
      </c>
    </row>
    <row r="215" spans="1:12" x14ac:dyDescent="0.25">
      <c r="A215">
        <v>1065096</v>
      </c>
      <c r="B215">
        <v>13.90999985</v>
      </c>
      <c r="C215">
        <v>0.57509999999999994</v>
      </c>
      <c r="D215">
        <v>873.06701659999999</v>
      </c>
      <c r="E215">
        <v>1.0319999500000001</v>
      </c>
      <c r="F215">
        <v>108.23400116000001</v>
      </c>
      <c r="G215">
        <v>1.19350004</v>
      </c>
      <c r="H215">
        <v>632.47900390999996</v>
      </c>
      <c r="J215" s="2">
        <f>TREND(Calibration!$A$2:$A$4,Calibration!$B$2:$B$4,C215)</f>
        <v>399.58289991199666</v>
      </c>
      <c r="K215" s="2">
        <f>TREND(Calibration!$A$2:$A$4,Calibration!$C$2:$C$4,E215)</f>
        <v>397.98817516164348</v>
      </c>
      <c r="L215" s="2">
        <f>TREND(Calibration!$A$2:$A$4,Calibration!$D$2:$D$4,G215)</f>
        <v>451.44249987307791</v>
      </c>
    </row>
    <row r="216" spans="1:12" x14ac:dyDescent="0.25">
      <c r="A216">
        <v>1070095</v>
      </c>
      <c r="B216">
        <v>13.97900009</v>
      </c>
      <c r="C216">
        <v>0.57569999000000005</v>
      </c>
      <c r="D216">
        <v>712.26000977000001</v>
      </c>
      <c r="E216">
        <v>1.03040004</v>
      </c>
      <c r="F216">
        <v>288.59600829999999</v>
      </c>
      <c r="G216">
        <v>1.1875</v>
      </c>
      <c r="H216">
        <v>1253.11901855</v>
      </c>
      <c r="J216" s="2">
        <f>TREND(Calibration!$A$2:$A$4,Calibration!$B$2:$B$4,C216)</f>
        <v>399.95639015866197</v>
      </c>
      <c r="K216" s="2">
        <f>TREND(Calibration!$A$2:$A$4,Calibration!$C$2:$C$4,E216)</f>
        <v>397.34501370133006</v>
      </c>
      <c r="L216" s="2">
        <f>TREND(Calibration!$A$2:$A$4,Calibration!$D$2:$D$4,G216)</f>
        <v>448.97648408679078</v>
      </c>
    </row>
    <row r="217" spans="1:12" x14ac:dyDescent="0.25">
      <c r="A217">
        <v>1075095</v>
      </c>
      <c r="B217">
        <v>14.131999970000001</v>
      </c>
      <c r="C217">
        <v>0.57139998999999997</v>
      </c>
      <c r="D217">
        <v>1084.64294434</v>
      </c>
      <c r="E217">
        <v>1.0292999700000001</v>
      </c>
      <c r="F217">
        <v>233.02000426999999</v>
      </c>
      <c r="G217">
        <v>1.18920004</v>
      </c>
      <c r="H217">
        <v>1139.20605469</v>
      </c>
      <c r="J217" s="2">
        <f>TREND(Calibration!$A$2:$A$4,Calibration!$B$2:$B$4,C217)</f>
        <v>397.27966544548246</v>
      </c>
      <c r="K217" s="2">
        <f>TREND(Calibration!$A$2:$A$4,Calibration!$C$2:$C$4,E217)</f>
        <v>396.90278718380921</v>
      </c>
      <c r="L217" s="2">
        <f>TREND(Calibration!$A$2:$A$4,Calibration!$D$2:$D$4,G217)</f>
        <v>449.675200341569</v>
      </c>
    </row>
    <row r="218" spans="1:12" x14ac:dyDescent="0.25">
      <c r="A218">
        <v>1080095</v>
      </c>
      <c r="B218">
        <v>14.303999900000001</v>
      </c>
      <c r="C218">
        <v>0.57349998000000002</v>
      </c>
      <c r="D218">
        <v>989.28198241999996</v>
      </c>
      <c r="E218">
        <v>1.0255000599999999</v>
      </c>
      <c r="F218">
        <v>128.33099365000001</v>
      </c>
      <c r="G218">
        <v>1.18700004</v>
      </c>
      <c r="H218">
        <v>1040.8769531200001</v>
      </c>
      <c r="J218" s="2">
        <f>TREND(Calibration!$A$2:$A$4,Calibration!$B$2:$B$4,C218)</f>
        <v>398.58689687116384</v>
      </c>
      <c r="K218" s="2">
        <f>TREND(Calibration!$A$2:$A$4,Calibration!$C$2:$C$4,E218)</f>
        <v>395.37522896824754</v>
      </c>
      <c r="L218" s="2">
        <f>TREND(Calibration!$A$2:$A$4,Calibration!$D$2:$D$4,G218)</f>
        <v>448.77100058126211</v>
      </c>
    </row>
    <row r="219" spans="1:12" x14ac:dyDescent="0.25">
      <c r="A219">
        <v>1085095</v>
      </c>
      <c r="B219">
        <v>14.336000439999999</v>
      </c>
      <c r="C219">
        <v>0.57300001</v>
      </c>
      <c r="D219">
        <v>890.98999022999999</v>
      </c>
      <c r="E219">
        <v>1.0245000099999999</v>
      </c>
      <c r="F219">
        <v>208.85600281000001</v>
      </c>
      <c r="G219">
        <v>1.18700004</v>
      </c>
      <c r="H219">
        <v>930.38598633000004</v>
      </c>
      <c r="J219" s="2">
        <f>TREND(Calibration!$A$2:$A$4,Calibration!$B$2:$B$4,C219)</f>
        <v>398.2756684863154</v>
      </c>
      <c r="K219" s="2">
        <f>TREND(Calibration!$A$2:$A$4,Calibration!$C$2:$C$4,E219)</f>
        <v>394.97321034320839</v>
      </c>
      <c r="L219" s="2">
        <f>TREND(Calibration!$A$2:$A$4,Calibration!$D$2:$D$4,G219)</f>
        <v>448.77100058126211</v>
      </c>
    </row>
    <row r="220" spans="1:12" x14ac:dyDescent="0.25">
      <c r="A220">
        <v>1090096</v>
      </c>
      <c r="B220">
        <v>14.23799992</v>
      </c>
      <c r="C220">
        <v>0.57349998000000002</v>
      </c>
      <c r="D220">
        <v>1337.86901855</v>
      </c>
      <c r="E220">
        <v>1.0245000099999999</v>
      </c>
      <c r="F220">
        <v>-9.9000003020963209E+37</v>
      </c>
      <c r="G220">
        <v>1.1815999699999999</v>
      </c>
      <c r="H220">
        <v>1146.0889892600001</v>
      </c>
      <c r="J220" s="2">
        <f>TREND(Calibration!$A$2:$A$4,Calibration!$B$2:$B$4,C220)</f>
        <v>398.58689687116384</v>
      </c>
      <c r="K220" s="2">
        <f>TREND(Calibration!$A$2:$A$4,Calibration!$C$2:$C$4,E220)</f>
        <v>394.97321034320839</v>
      </c>
      <c r="L220" s="2">
        <f>TREND(Calibration!$A$2:$A$4,Calibration!$D$2:$D$4,G220)</f>
        <v>446.55157239960738</v>
      </c>
    </row>
    <row r="221" spans="1:12" x14ac:dyDescent="0.25">
      <c r="A221">
        <v>1095096</v>
      </c>
      <c r="B221">
        <v>14.170000079999999</v>
      </c>
      <c r="C221">
        <v>0.57889997999999998</v>
      </c>
      <c r="D221">
        <v>807.61297606999995</v>
      </c>
      <c r="E221">
        <v>1.0223</v>
      </c>
      <c r="F221">
        <v>227.7250061</v>
      </c>
      <c r="G221">
        <v>1.1805000299999999</v>
      </c>
      <c r="H221">
        <v>968.74102783000001</v>
      </c>
      <c r="J221" s="2">
        <f>TREND(Calibration!$A$2:$A$4,Calibration!$B$2:$B$4,C221)</f>
        <v>401.9483651156217</v>
      </c>
      <c r="K221" s="2">
        <f>TREND(Calibration!$A$2:$A$4,Calibration!$C$2:$C$4,E221)</f>
        <v>394.08880956797492</v>
      </c>
      <c r="L221" s="2">
        <f>TREND(Calibration!$A$2:$A$4,Calibration!$D$2:$D$4,G221)</f>
        <v>446.09949717944738</v>
      </c>
    </row>
    <row r="222" spans="1:12" x14ac:dyDescent="0.25">
      <c r="A222">
        <v>1100093</v>
      </c>
      <c r="B222">
        <v>14.13799953</v>
      </c>
      <c r="C222">
        <v>0.58219999</v>
      </c>
      <c r="D222">
        <v>549.31701659999999</v>
      </c>
      <c r="E222">
        <v>1.0233999499999999</v>
      </c>
      <c r="F222">
        <v>541.11700439000003</v>
      </c>
      <c r="G222">
        <v>1.18110001</v>
      </c>
      <c r="H222">
        <v>763.20599364999998</v>
      </c>
      <c r="J222" s="2">
        <f>TREND(Calibration!$A$2:$A$4,Calibration!$B$2:$B$4,C222)</f>
        <v>404.00260193439829</v>
      </c>
      <c r="K222" s="2">
        <f>TREND(Calibration!$A$2:$A$4,Calibration!$C$2:$C$4,E222)</f>
        <v>394.53098784567277</v>
      </c>
      <c r="L222" s="2">
        <f>TREND(Calibration!$A$2:$A$4,Calibration!$D$2:$D$4,G222)</f>
        <v>446.34608889407872</v>
      </c>
    </row>
    <row r="223" spans="1:12" x14ac:dyDescent="0.25">
      <c r="A223">
        <v>1105089</v>
      </c>
      <c r="B223">
        <v>13.98200035</v>
      </c>
      <c r="C223">
        <v>0.57410002000000004</v>
      </c>
      <c r="D223">
        <v>1077.16699219</v>
      </c>
      <c r="E223">
        <v>1.0227999699999999</v>
      </c>
      <c r="F223">
        <v>307</v>
      </c>
      <c r="G223">
        <v>1.1767000000000001</v>
      </c>
      <c r="H223">
        <v>918.66601562000005</v>
      </c>
      <c r="J223" s="2">
        <f>TREND(Calibration!$A$2:$A$4,Calibration!$B$2:$B$4,C223)</f>
        <v>398.96041824253507</v>
      </c>
      <c r="K223" s="2">
        <f>TREND(Calibration!$A$2:$A$4,Calibration!$C$2:$C$4,E223)</f>
        <v>394.28979677057555</v>
      </c>
      <c r="L223" s="2">
        <f>TREND(Calibration!$A$2:$A$4,Calibration!$D$2:$D$4,G223)</f>
        <v>444.53768526346613</v>
      </c>
    </row>
    <row r="224" spans="1:12" x14ac:dyDescent="0.25">
      <c r="A224">
        <v>1110090</v>
      </c>
      <c r="B224">
        <v>14.00199986</v>
      </c>
      <c r="C224">
        <v>0.58109999000000001</v>
      </c>
      <c r="D224">
        <v>862.57897949000005</v>
      </c>
      <c r="E224">
        <v>1.02180004</v>
      </c>
      <c r="F224">
        <v>665.79199218999997</v>
      </c>
      <c r="G224">
        <v>1.1734999399999999</v>
      </c>
      <c r="H224">
        <v>1081.68005371</v>
      </c>
      <c r="J224" s="2">
        <f>TREND(Calibration!$A$2:$A$4,Calibration!$B$2:$B$4,C224)</f>
        <v>403.31785840311983</v>
      </c>
      <c r="K224" s="2">
        <f>TREND(Calibration!$A$2:$A$4,Calibration!$C$2:$C$4,E224)</f>
        <v>393.88782638535952</v>
      </c>
      <c r="L224" s="2">
        <f>TREND(Calibration!$A$2:$A$4,Calibration!$D$2:$D$4,G224)</f>
        <v>443.2224609521171</v>
      </c>
    </row>
    <row r="225" spans="1:12" x14ac:dyDescent="0.25">
      <c r="A225">
        <v>1115092</v>
      </c>
      <c r="B225">
        <v>14.02900028</v>
      </c>
      <c r="C225">
        <v>0.57779997999999999</v>
      </c>
      <c r="D225">
        <v>676.70300293000003</v>
      </c>
      <c r="E225">
        <v>1.0201</v>
      </c>
      <c r="F225">
        <v>1186.7729492200001</v>
      </c>
      <c r="G225">
        <v>1.1767000000000001</v>
      </c>
      <c r="H225">
        <v>812.85400390999996</v>
      </c>
      <c r="J225" s="2">
        <f>TREND(Calibration!$A$2:$A$4,Calibration!$B$2:$B$4,C225)</f>
        <v>401.26362158434324</v>
      </c>
      <c r="K225" s="2">
        <f>TREND(Calibration!$A$2:$A$4,Calibration!$C$2:$C$4,E225)</f>
        <v>393.20441281272662</v>
      </c>
      <c r="L225" s="2">
        <f>TREND(Calibration!$A$2:$A$4,Calibration!$D$2:$D$4,G225)</f>
        <v>444.53768526346613</v>
      </c>
    </row>
    <row r="226" spans="1:12" x14ac:dyDescent="0.25">
      <c r="A226">
        <v>1120089</v>
      </c>
      <c r="B226">
        <v>14.04800034</v>
      </c>
      <c r="C226">
        <v>0.58160000999999995</v>
      </c>
      <c r="D226">
        <v>939.57598876999998</v>
      </c>
      <c r="E226">
        <v>1.0201</v>
      </c>
      <c r="F226">
        <v>1054.8959960899999</v>
      </c>
      <c r="G226">
        <v>1.1724000000000001</v>
      </c>
      <c r="H226">
        <v>721.06799316000001</v>
      </c>
      <c r="J226" s="2">
        <f>TREND(Calibration!$A$2:$A$4,Calibration!$B$2:$B$4,C226)</f>
        <v>403.62911791267419</v>
      </c>
      <c r="K226" s="2">
        <f>TREND(Calibration!$A$2:$A$4,Calibration!$C$2:$C$4,E226)</f>
        <v>393.20441281272662</v>
      </c>
      <c r="L226" s="2">
        <f>TREND(Calibration!$A$2:$A$4,Calibration!$D$2:$D$4,G226)</f>
        <v>442.77038573195722</v>
      </c>
    </row>
    <row r="227" spans="1:12" x14ac:dyDescent="0.25">
      <c r="A227">
        <v>1125089</v>
      </c>
      <c r="B227">
        <v>14.161999700000001</v>
      </c>
      <c r="C227">
        <v>0.57779997999999999</v>
      </c>
      <c r="D227">
        <v>572.08502196999996</v>
      </c>
      <c r="E227">
        <v>1.0196000300000001</v>
      </c>
      <c r="F227">
        <v>1097.7889404299999</v>
      </c>
      <c r="G227">
        <v>1.1734999399999999</v>
      </c>
      <c r="H227">
        <v>1087.59997559</v>
      </c>
      <c r="J227" s="2">
        <f>TREND(Calibration!$A$2:$A$4,Calibration!$B$2:$B$4,C227)</f>
        <v>401.26362158434324</v>
      </c>
      <c r="K227" s="2">
        <f>TREND(Calibration!$A$2:$A$4,Calibration!$C$2:$C$4,E227)</f>
        <v>393.00342561012599</v>
      </c>
      <c r="L227" s="2">
        <f>TREND(Calibration!$A$2:$A$4,Calibration!$D$2:$D$4,G227)</f>
        <v>443.2224609521171</v>
      </c>
    </row>
    <row r="228" spans="1:12" x14ac:dyDescent="0.25">
      <c r="A228">
        <v>1130092</v>
      </c>
      <c r="B228">
        <v>14.08100033</v>
      </c>
      <c r="C228">
        <v>0.57889997999999998</v>
      </c>
      <c r="D228">
        <v>555.97302246000004</v>
      </c>
      <c r="E228">
        <v>1.0233999499999999</v>
      </c>
      <c r="F228">
        <v>828.75701904000005</v>
      </c>
      <c r="G228">
        <v>1.1724000000000001</v>
      </c>
      <c r="H228">
        <v>975.54199218999997</v>
      </c>
      <c r="J228" s="2">
        <f>TREND(Calibration!$A$2:$A$4,Calibration!$B$2:$B$4,C228)</f>
        <v>401.9483651156217</v>
      </c>
      <c r="K228" s="2">
        <f>TREND(Calibration!$A$2:$A$4,Calibration!$C$2:$C$4,E228)</f>
        <v>394.53098784567277</v>
      </c>
      <c r="L228" s="2">
        <f>TREND(Calibration!$A$2:$A$4,Calibration!$D$2:$D$4,G228)</f>
        <v>442.77038573195722</v>
      </c>
    </row>
    <row r="229" spans="1:12" x14ac:dyDescent="0.25">
      <c r="A229">
        <v>1135097</v>
      </c>
      <c r="B229">
        <v>14.09399986</v>
      </c>
      <c r="C229">
        <v>0.58109999000000001</v>
      </c>
      <c r="D229">
        <v>348.98400879000002</v>
      </c>
      <c r="E229">
        <v>1.0201</v>
      </c>
      <c r="F229">
        <v>973.97497558999999</v>
      </c>
      <c r="G229">
        <v>1.16970003</v>
      </c>
      <c r="H229">
        <v>725.81402588000003</v>
      </c>
      <c r="J229" s="2">
        <f>TREND(Calibration!$A$2:$A$4,Calibration!$B$2:$B$4,C229)</f>
        <v>403.31785840311983</v>
      </c>
      <c r="K229" s="2">
        <f>TREND(Calibration!$A$2:$A$4,Calibration!$C$2:$C$4,E229)</f>
        <v>393.20441281272662</v>
      </c>
      <c r="L229" s="2">
        <f>TREND(Calibration!$A$2:$A$4,Calibration!$D$2:$D$4,G229)</f>
        <v>441.66069835612274</v>
      </c>
    </row>
    <row r="230" spans="1:12" x14ac:dyDescent="0.25">
      <c r="A230">
        <v>1140090</v>
      </c>
      <c r="B230">
        <v>14.00599957</v>
      </c>
      <c r="C230">
        <v>0.58319997999999995</v>
      </c>
      <c r="D230">
        <v>995.06201171999999</v>
      </c>
      <c r="E230">
        <v>1.0184999699999999</v>
      </c>
      <c r="F230">
        <v>373.13400268999999</v>
      </c>
      <c r="G230">
        <v>1.16760004</v>
      </c>
      <c r="H230">
        <v>1320.9770507799999</v>
      </c>
      <c r="J230" s="2">
        <f>TREND(Calibration!$A$2:$A$4,Calibration!$B$2:$B$4,C230)</f>
        <v>404.62508982880109</v>
      </c>
      <c r="K230" s="2">
        <f>TREND(Calibration!$A$2:$A$4,Calibration!$C$2:$C$4,E230)</f>
        <v>392.56120311259025</v>
      </c>
      <c r="L230" s="2">
        <f>TREND(Calibration!$A$2:$A$4,Calibration!$D$2:$D$4,G230)</f>
        <v>440.79760269491959</v>
      </c>
    </row>
    <row r="231" spans="1:12" x14ac:dyDescent="0.25">
      <c r="A231">
        <v>1145092</v>
      </c>
      <c r="B231">
        <v>13.94799995</v>
      </c>
      <c r="C231">
        <v>0.57950002</v>
      </c>
      <c r="D231">
        <v>753.10302734000004</v>
      </c>
      <c r="E231">
        <v>1.0174000299999999</v>
      </c>
      <c r="F231">
        <v>660.18701171999999</v>
      </c>
      <c r="G231">
        <v>1.1670000599999999</v>
      </c>
      <c r="H231">
        <v>1090.37597656</v>
      </c>
      <c r="J231" s="2">
        <f>TREND(Calibration!$A$2:$A$4,Calibration!$B$2:$B$4,C231)</f>
        <v>402.32188648699292</v>
      </c>
      <c r="K231" s="2">
        <f>TREND(Calibration!$A$2:$A$4,Calibration!$C$2:$C$4,E231)</f>
        <v>392.11902885487757</v>
      </c>
      <c r="L231" s="2">
        <f>TREND(Calibration!$A$2:$A$4,Calibration!$D$2:$D$4,G231)</f>
        <v>440.55101098028825</v>
      </c>
    </row>
    <row r="232" spans="1:12" x14ac:dyDescent="0.25">
      <c r="A232">
        <v>1150092</v>
      </c>
      <c r="B232">
        <v>13.9090004</v>
      </c>
      <c r="C232">
        <v>0.57889997999999998</v>
      </c>
      <c r="D232">
        <v>645.50500488</v>
      </c>
      <c r="E232">
        <v>1.00989997</v>
      </c>
      <c r="F232">
        <v>600.68597411999997</v>
      </c>
      <c r="G232">
        <v>1.1648999499999999</v>
      </c>
      <c r="H232">
        <v>980.81500243999994</v>
      </c>
      <c r="J232" s="2">
        <f>TREND(Calibration!$A$2:$A$4,Calibration!$B$2:$B$4,C232)</f>
        <v>401.9483651156217</v>
      </c>
      <c r="K232" s="2">
        <f>TREND(Calibration!$A$2:$A$4,Calibration!$C$2:$C$4,E232)</f>
        <v>389.10401579661965</v>
      </c>
      <c r="L232" s="2">
        <f>TREND(Calibration!$A$2:$A$4,Calibration!$D$2:$D$4,G232)</f>
        <v>439.68786599909822</v>
      </c>
    </row>
    <row r="233" spans="1:12" x14ac:dyDescent="0.25">
      <c r="A233">
        <v>1155092</v>
      </c>
      <c r="B233">
        <v>13.85400009</v>
      </c>
      <c r="C233">
        <v>0.57730000999999997</v>
      </c>
      <c r="D233">
        <v>848.01000977000001</v>
      </c>
      <c r="E233">
        <v>1.0174000299999999</v>
      </c>
      <c r="F233">
        <v>670.95898437000005</v>
      </c>
      <c r="G233">
        <v>1.1637999999999999</v>
      </c>
      <c r="H233">
        <v>971.43499756000006</v>
      </c>
      <c r="J233" s="2">
        <f>TREND(Calibration!$A$2:$A$4,Calibration!$B$2:$B$4,C233)</f>
        <v>400.95239319949479</v>
      </c>
      <c r="K233" s="2">
        <f>TREND(Calibration!$A$2:$A$4,Calibration!$C$2:$C$4,E233)</f>
        <v>392.11902885487757</v>
      </c>
      <c r="L233" s="2">
        <f>TREND(Calibration!$A$2:$A$4,Calibration!$D$2:$D$4,G233)</f>
        <v>439.23578666893934</v>
      </c>
    </row>
    <row r="234" spans="1:12" x14ac:dyDescent="0.25">
      <c r="A234">
        <v>1160089</v>
      </c>
      <c r="B234">
        <v>13.932000159999999</v>
      </c>
      <c r="C234">
        <v>0.57679999000000004</v>
      </c>
      <c r="D234">
        <v>872.27301024999997</v>
      </c>
      <c r="E234">
        <v>1.0163999800000001</v>
      </c>
      <c r="F234">
        <v>776.01098633000004</v>
      </c>
      <c r="G234">
        <v>1.1621999700000001</v>
      </c>
      <c r="H234">
        <v>1139.5209960899999</v>
      </c>
      <c r="J234" s="2">
        <f>TREND(Calibration!$A$2:$A$4,Calibration!$B$2:$B$4,C234)</f>
        <v>400.64113368994043</v>
      </c>
      <c r="K234" s="2">
        <f>TREND(Calibration!$A$2:$A$4,Calibration!$C$2:$C$4,E234)</f>
        <v>391.71701022983854</v>
      </c>
      <c r="L234" s="2">
        <f>TREND(Calibration!$A$2:$A$4,Calibration!$D$2:$D$4,G234)</f>
        <v>438.57817451326491</v>
      </c>
    </row>
    <row r="235" spans="1:12" x14ac:dyDescent="0.25">
      <c r="A235">
        <v>1165089</v>
      </c>
      <c r="B235">
        <v>14.10999966</v>
      </c>
      <c r="C235">
        <v>0.57459998000000001</v>
      </c>
      <c r="D235">
        <v>557.99401854999996</v>
      </c>
      <c r="E235">
        <v>1.01370001</v>
      </c>
      <c r="F235">
        <v>1045.4680175799999</v>
      </c>
      <c r="G235">
        <v>1.16159999</v>
      </c>
      <c r="H235">
        <v>1043.9539794899999</v>
      </c>
      <c r="J235" s="2">
        <f>TREND(Calibration!$A$2:$A$4,Calibration!$B$2:$B$4,C235)</f>
        <v>399.2716404024423</v>
      </c>
      <c r="K235" s="2">
        <f>TREND(Calibration!$A$2:$A$4,Calibration!$C$2:$C$4,E235)</f>
        <v>390.63162627198955</v>
      </c>
      <c r="L235" s="2">
        <f>TREND(Calibration!$A$2:$A$4,Calibration!$D$2:$D$4,G235)</f>
        <v>438.33158279863358</v>
      </c>
    </row>
    <row r="236" spans="1:12" x14ac:dyDescent="0.25">
      <c r="A236">
        <v>1170093</v>
      </c>
      <c r="B236">
        <v>14.26599979</v>
      </c>
      <c r="C236">
        <v>0.56969999999999998</v>
      </c>
      <c r="D236">
        <v>603.82000731999995</v>
      </c>
      <c r="E236">
        <v>1.01259995</v>
      </c>
      <c r="F236">
        <v>1147.05505371</v>
      </c>
      <c r="G236">
        <v>1.1627000599999999</v>
      </c>
      <c r="H236">
        <v>707.65002441000001</v>
      </c>
      <c r="J236" s="2">
        <f>TREND(Calibration!$A$2:$A$4,Calibration!$B$2:$B$4,C236)</f>
        <v>396.22143166753881</v>
      </c>
      <c r="K236" s="2">
        <f>TREND(Calibration!$A$2:$A$4,Calibration!$C$2:$C$4,E236)</f>
        <v>390.18940377445392</v>
      </c>
      <c r="L236" s="2">
        <f>TREND(Calibration!$A$2:$A$4,Calibration!$D$2:$D$4,G236)</f>
        <v>438.78371144877934</v>
      </c>
    </row>
    <row r="237" spans="1:12" x14ac:dyDescent="0.25">
      <c r="A237">
        <v>1175089</v>
      </c>
      <c r="B237">
        <v>14.30500031</v>
      </c>
      <c r="C237">
        <v>0.57139998999999997</v>
      </c>
      <c r="D237">
        <v>661.25701904000005</v>
      </c>
      <c r="E237">
        <v>1.01199996</v>
      </c>
      <c r="F237">
        <v>992.81701659999999</v>
      </c>
      <c r="G237">
        <v>1.16050005</v>
      </c>
      <c r="H237">
        <v>888.37298583999996</v>
      </c>
      <c r="J237" s="2">
        <f>TREND(Calibration!$A$2:$A$4,Calibration!$B$2:$B$4,C237)</f>
        <v>397.27966544548246</v>
      </c>
      <c r="K237" s="2">
        <f>TREND(Calibration!$A$2:$A$4,Calibration!$C$2:$C$4,E237)</f>
        <v>389.94820867937142</v>
      </c>
      <c r="L237" s="2">
        <f>TREND(Calibration!$A$2:$A$4,Calibration!$D$2:$D$4,G237)</f>
        <v>437.87950757847358</v>
      </c>
    </row>
    <row r="238" spans="1:12" x14ac:dyDescent="0.25">
      <c r="A238">
        <v>1180089</v>
      </c>
      <c r="B238">
        <v>14.208000180000001</v>
      </c>
      <c r="C238">
        <v>0.57410002000000004</v>
      </c>
      <c r="D238">
        <v>1128.4830322299999</v>
      </c>
      <c r="E238">
        <v>1.01259995</v>
      </c>
      <c r="F238">
        <v>476.26599120999998</v>
      </c>
      <c r="G238">
        <v>1.15620005</v>
      </c>
      <c r="H238">
        <v>1142.7989502</v>
      </c>
      <c r="J238" s="2">
        <f>TREND(Calibration!$A$2:$A$4,Calibration!$B$2:$B$4,C238)</f>
        <v>398.96041824253507</v>
      </c>
      <c r="K238" s="2">
        <f>TREND(Calibration!$A$2:$A$4,Calibration!$C$2:$C$4,E238)</f>
        <v>390.18940377445392</v>
      </c>
      <c r="L238" s="2">
        <f>TREND(Calibration!$A$2:$A$4,Calibration!$D$2:$D$4,G238)</f>
        <v>436.11220804696472</v>
      </c>
    </row>
    <row r="239" spans="1:12" x14ac:dyDescent="0.25">
      <c r="A239">
        <v>1185089</v>
      </c>
      <c r="B239">
        <v>14.11699963</v>
      </c>
      <c r="C239">
        <v>0.56760001000000004</v>
      </c>
      <c r="D239">
        <v>770.27697753999996</v>
      </c>
      <c r="E239">
        <v>1.01040006</v>
      </c>
      <c r="F239">
        <v>769.10699463000003</v>
      </c>
      <c r="G239">
        <v>1.1513999699999999</v>
      </c>
      <c r="H239">
        <v>967.40100098000005</v>
      </c>
      <c r="J239" s="2">
        <f>TREND(Calibration!$A$2:$A$4,Calibration!$B$2:$B$4,C239)</f>
        <v>394.91420024185754</v>
      </c>
      <c r="K239" s="2">
        <f>TREND(Calibration!$A$2:$A$4,Calibration!$C$2:$C$4,E239)</f>
        <v>389.30505123904339</v>
      </c>
      <c r="L239" s="2">
        <f>TREND(Calibration!$A$2:$A$4,Calibration!$D$2:$D$4,G239)</f>
        <v>434.13937568994021</v>
      </c>
    </row>
    <row r="240" spans="1:12" x14ac:dyDescent="0.25">
      <c r="A240">
        <v>1190089</v>
      </c>
      <c r="B240">
        <v>14.02600002</v>
      </c>
      <c r="C240">
        <v>0.57509999999999994</v>
      </c>
      <c r="D240">
        <v>642.07800293000003</v>
      </c>
      <c r="E240">
        <v>1.0115000000000001</v>
      </c>
      <c r="F240">
        <v>925.56097411999997</v>
      </c>
      <c r="G240">
        <v>1.15349996</v>
      </c>
      <c r="H240">
        <v>998.48498534999999</v>
      </c>
      <c r="J240" s="2">
        <f>TREND(Calibration!$A$2:$A$4,Calibration!$B$2:$B$4,C240)</f>
        <v>399.58289991199666</v>
      </c>
      <c r="K240" s="2">
        <f>TREND(Calibration!$A$2:$A$4,Calibration!$C$2:$C$4,E240)</f>
        <v>389.74722549675602</v>
      </c>
      <c r="L240" s="2">
        <f>TREND(Calibration!$A$2:$A$4,Calibration!$D$2:$D$4,G240)</f>
        <v>435.0024713511433</v>
      </c>
    </row>
    <row r="241" spans="1:12" x14ac:dyDescent="0.25">
      <c r="A241">
        <v>1195089</v>
      </c>
      <c r="B241">
        <v>13.980999949999999</v>
      </c>
      <c r="C241">
        <v>0.58160000999999995</v>
      </c>
      <c r="D241">
        <v>620.39099121000004</v>
      </c>
      <c r="E241">
        <v>1.01370001</v>
      </c>
      <c r="F241">
        <v>974.82397461000005</v>
      </c>
      <c r="G241">
        <v>1.1519000500000001</v>
      </c>
      <c r="H241">
        <v>1035.77502441</v>
      </c>
      <c r="J241" s="2">
        <f>TREND(Calibration!$A$2:$A$4,Calibration!$B$2:$B$4,C241)</f>
        <v>403.62911791267419</v>
      </c>
      <c r="K241" s="2">
        <f>TREND(Calibration!$A$2:$A$4,Calibration!$C$2:$C$4,E241)</f>
        <v>390.63162627198955</v>
      </c>
      <c r="L241" s="2">
        <f>TREND(Calibration!$A$2:$A$4,Calibration!$D$2:$D$4,G241)</f>
        <v>434.34490851545581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5" sqref="S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AVERAGE('1E'!$J2:$J32) + Calibration!$C$11</f>
        <v>402.25119718513872</v>
      </c>
      <c r="C3" s="2">
        <f>'1E'!K32</f>
        <v>608.15303625052991</v>
      </c>
      <c r="D3" s="2">
        <f>'1E'!L32</f>
        <v>589.94946726644912</v>
      </c>
      <c r="E3" s="3">
        <f>(C3-B3)/(7*35314.6667/1400)</f>
        <v>1.1660981586746288</v>
      </c>
      <c r="G3" s="3">
        <f>AVERAGE('2E'!$J2:$J32) + Calibration!$C$11</f>
        <v>399.87768875507811</v>
      </c>
      <c r="H3" s="3">
        <f>'2E'!K32</f>
        <v>715.40621461074488</v>
      </c>
      <c r="I3" s="3">
        <f>'2E'!L32</f>
        <v>575.5233299906547</v>
      </c>
      <c r="J3" s="3">
        <f>(H3-G3)/(7*35314.6667/1400)</f>
        <v>1.7869545734983066</v>
      </c>
      <c r="L3" s="3">
        <f>AVERAGE('3E'!$J2:$J32) + Calibration!$C$11</f>
        <v>397.53228974979231</v>
      </c>
      <c r="M3" s="3">
        <f>'3E'!K32</f>
        <v>755.967885894559</v>
      </c>
      <c r="N3" s="3">
        <f>'3E'!L32</f>
        <v>561.50826247589043</v>
      </c>
      <c r="O3" s="3">
        <f>(M3-L3)/(7*35314.6667/1400)</f>
        <v>2.0299531590638891</v>
      </c>
      <c r="Q3" s="3">
        <f>AVERAGE('4E'!$K146:$K176) + Calibration!$C$11</f>
        <v>396.9359010257682</v>
      </c>
      <c r="R3" s="3">
        <f>'4E'!L176</f>
        <v>706.28086819060923</v>
      </c>
      <c r="S3" s="3">
        <f>'4E'!M176</f>
        <v>541.1226637698818</v>
      </c>
      <c r="T3" s="3">
        <f>(R3-Q3)/(7*35314.6667/1400)</f>
        <v>1.7519347969088492</v>
      </c>
    </row>
    <row r="4" spans="1:20" x14ac:dyDescent="0.25">
      <c r="A4" s="3">
        <f t="shared" ref="A4:A35" si="0">1/12+A3</f>
        <v>2.5833333333333335</v>
      </c>
      <c r="B4" s="3">
        <f>AVERAGE('1E'!$J3:$J33) + Calibration!$C$11</f>
        <v>402.12067402382655</v>
      </c>
      <c r="C4" s="2">
        <f>'1E'!K33</f>
        <v>604.65564506206272</v>
      </c>
      <c r="D4" s="2">
        <f>'1E'!L33</f>
        <v>595.04583303546019</v>
      </c>
      <c r="E4" s="3">
        <f t="shared" ref="E4:E67" si="1">(C4-B4)/(7*35314.6667/1400)</f>
        <v>1.1470303415789347</v>
      </c>
      <c r="G4" s="3">
        <f>AVERAGE('2E'!$J3:$J33) + Calibration!$C$11</f>
        <v>399.87768875507811</v>
      </c>
      <c r="H4" s="3">
        <f>'2E'!K33</f>
        <v>695.18568879756788</v>
      </c>
      <c r="I4" s="3">
        <f>'2E'!L33</f>
        <v>587.73004319479332</v>
      </c>
      <c r="J4" s="3">
        <f t="shared" ref="J4:J67" si="2">(H4-G4)/(7*35314.6667/1400)</f>
        <v>1.6724382679363627</v>
      </c>
      <c r="L4" s="3">
        <f>AVERAGE('3E'!$J3:$J33) + Calibration!$C$11</f>
        <v>397.45598321581582</v>
      </c>
      <c r="M4" s="3">
        <f>'3E'!K33</f>
        <v>807.8658834266738</v>
      </c>
      <c r="N4" s="3">
        <f>'3E'!L33</f>
        <v>558.87786728317838</v>
      </c>
      <c r="O4" s="3">
        <f t="shared" ref="O4:O67" si="3">(M4-L4)/(7*35314.6667/1400)</f>
        <v>2.3243028382360915</v>
      </c>
      <c r="Q4" s="3">
        <f>AVERAGE('4E'!$K147:$K177) + Calibration!$C$11</f>
        <v>397.20698797773292</v>
      </c>
      <c r="R4" s="3">
        <f>'4E'!L177</f>
        <v>689.75871674851476</v>
      </c>
      <c r="S4" s="3">
        <f>'4E'!M177</f>
        <v>544.86274633842834</v>
      </c>
      <c r="T4" s="3">
        <f t="shared" ref="T4:T67" si="4">(R4-Q4)/(7*35314.6667/1400)</f>
        <v>1.6568284857734863</v>
      </c>
    </row>
    <row r="5" spans="1:20" x14ac:dyDescent="0.25">
      <c r="A5" s="3">
        <f t="shared" si="0"/>
        <v>2.666666666666667</v>
      </c>
      <c r="B5" s="3">
        <f>AVERAGE('1E'!$J4:$J34) + Calibration!$C$11</f>
        <v>401.90380510482925</v>
      </c>
      <c r="C5" s="2">
        <f>'1E'!K34</f>
        <v>599.22867703299494</v>
      </c>
      <c r="D5" s="2">
        <f>'1E'!L34</f>
        <v>599.93675639893183</v>
      </c>
      <c r="E5" s="3">
        <f t="shared" si="1"/>
        <v>1.117523626115184</v>
      </c>
      <c r="G5" s="3">
        <f>AVERAGE('2E'!$J4:$J34) + Calibration!$C$11</f>
        <v>399.7029883909434</v>
      </c>
      <c r="H5" s="3">
        <f>'2E'!K34</f>
        <v>652.85526420310975</v>
      </c>
      <c r="I5" s="3">
        <f>'2E'!L34</f>
        <v>583.94885652714311</v>
      </c>
      <c r="J5" s="3">
        <f t="shared" si="2"/>
        <v>1.4336948325901449</v>
      </c>
      <c r="L5" s="3">
        <f>AVERAGE('3E'!$J4:$J34) + Calibration!$C$11</f>
        <v>397.42385388466187</v>
      </c>
      <c r="M5" s="3">
        <f>'3E'!K34</f>
        <v>788.12778800351418</v>
      </c>
      <c r="N5" s="3">
        <f>'3E'!L34</f>
        <v>566.39913651937525</v>
      </c>
      <c r="O5" s="3">
        <f t="shared" si="3"/>
        <v>2.2127006744132873</v>
      </c>
      <c r="Q5" s="3">
        <f>AVERAGE('4E'!$K148:$K178) + Calibration!$C$11</f>
        <v>397.69494264386776</v>
      </c>
      <c r="R5" s="3">
        <f>'4E'!L178</f>
        <v>689.75871674851476</v>
      </c>
      <c r="S5" s="3">
        <f>'4E'!M178</f>
        <v>542.43783876124382</v>
      </c>
      <c r="T5" s="3">
        <f t="shared" si="4"/>
        <v>1.6540650182868466</v>
      </c>
    </row>
    <row r="6" spans="1:20" x14ac:dyDescent="0.25">
      <c r="A6" s="3">
        <f t="shared" si="0"/>
        <v>2.7500000000000004</v>
      </c>
      <c r="B6" s="3">
        <f>AVERAGE('1E'!$J5:$J35) + Calibration!$C$11</f>
        <v>401.74115281316762</v>
      </c>
      <c r="C6" s="2">
        <f>'1E'!K35</f>
        <v>597.29904793258595</v>
      </c>
      <c r="D6" s="2">
        <f>'1E'!L35</f>
        <v>595.95003279576724</v>
      </c>
      <c r="E6" s="3">
        <f t="shared" si="1"/>
        <v>1.1075165838641106</v>
      </c>
      <c r="G6" s="3">
        <f>AVERAGE('2E'!$J5:$J35) + Calibration!$C$11</f>
        <v>399.68089988993444</v>
      </c>
      <c r="H6" s="3">
        <f>'2E'!K35</f>
        <v>656.9958650917132</v>
      </c>
      <c r="I6" s="3">
        <f>'2E'!L35</f>
        <v>584.15434003267183</v>
      </c>
      <c r="J6" s="3">
        <f t="shared" si="2"/>
        <v>1.4572696799756502</v>
      </c>
      <c r="L6" s="3">
        <f>AVERAGE('3E'!$J5:$J35) + Calibration!$C$11</f>
        <v>397.31541922435866</v>
      </c>
      <c r="M6" s="3">
        <f>'3E'!K35</f>
        <v>801.15249599733306</v>
      </c>
      <c r="N6" s="3">
        <f>'3E'!L35</f>
        <v>565.28944914354065</v>
      </c>
      <c r="O6" s="3">
        <f t="shared" si="3"/>
        <v>2.2870785116200705</v>
      </c>
      <c r="Q6" s="3">
        <f>AVERAGE('4E'!$K149:$K179) + Calibration!$C$11</f>
        <v>398.19293793934304</v>
      </c>
      <c r="R6" s="3">
        <f>'4E'!L179</f>
        <v>692.81393367926921</v>
      </c>
      <c r="S6" s="3">
        <f>'4E'!M179</f>
        <v>541.32814727541052</v>
      </c>
      <c r="T6" s="3">
        <f t="shared" si="4"/>
        <v>1.6685475088452477</v>
      </c>
    </row>
    <row r="7" spans="1:20" x14ac:dyDescent="0.25">
      <c r="A7" s="3">
        <f t="shared" si="0"/>
        <v>2.8333333333333339</v>
      </c>
      <c r="B7" s="3">
        <f>AVERAGE('1E'!$J6:$J36) + Calibration!$C$11</f>
        <v>401.74115281316762</v>
      </c>
      <c r="C7" s="2">
        <f>'1E'!K36</f>
        <v>595.32926721948866</v>
      </c>
      <c r="D7" s="2">
        <f>'1E'!L36</f>
        <v>591.26464225781103</v>
      </c>
      <c r="E7" s="3">
        <f t="shared" si="1"/>
        <v>1.0963609882027912</v>
      </c>
      <c r="G7" s="3">
        <f>AVERAGE('2E'!$J6:$J36) + Calibration!$C$11</f>
        <v>399.69294896643027</v>
      </c>
      <c r="H7" s="3">
        <f>'2E'!K36</f>
        <v>695.42692811248821</v>
      </c>
      <c r="I7" s="3">
        <f>'2E'!L36</f>
        <v>583.94885652714311</v>
      </c>
      <c r="J7" s="3">
        <f t="shared" si="2"/>
        <v>1.6748507449232584</v>
      </c>
      <c r="L7" s="3">
        <f>AVERAGE('3E'!$J6:$J36) + Calibration!$C$11</f>
        <v>397.43590276035314</v>
      </c>
      <c r="M7" s="3">
        <f>'3E'!K36</f>
        <v>835.44295812950463</v>
      </c>
      <c r="N7" s="3">
        <f>'3E'!L36</f>
        <v>565.98816950831781</v>
      </c>
      <c r="O7" s="3">
        <f t="shared" si="3"/>
        <v>2.4805957201297977</v>
      </c>
      <c r="Q7" s="3">
        <f>AVERAGE('4E'!$K150:$K180) + Calibration!$C$11</f>
        <v>398.57245935080641</v>
      </c>
      <c r="R7" s="3">
        <f>'4E'!L180</f>
        <v>684.57293979454403</v>
      </c>
      <c r="S7" s="3">
        <f>'4E'!M180</f>
        <v>542.64337158675949</v>
      </c>
      <c r="T7" s="3">
        <f t="shared" si="4"/>
        <v>1.6197263469783085</v>
      </c>
    </row>
    <row r="8" spans="1:20" x14ac:dyDescent="0.25">
      <c r="A8" s="3">
        <f t="shared" si="0"/>
        <v>2.9166666666666674</v>
      </c>
      <c r="B8" s="3">
        <f>AVERAGE('1E'!$J7:$J37) + Calibration!$C$11</f>
        <v>401.65480705548254</v>
      </c>
      <c r="C8" s="2">
        <f>'1E'!K37</f>
        <v>594.68605751935229</v>
      </c>
      <c r="D8" s="2">
        <f>'1E'!L37</f>
        <v>579.71554120934707</v>
      </c>
      <c r="E8" s="3">
        <f t="shared" si="1"/>
        <v>1.0932072620346702</v>
      </c>
      <c r="G8" s="3">
        <f>AVERAGE('2E'!$J7:$J37) + Calibration!$C$11</f>
        <v>399.79134279658842</v>
      </c>
      <c r="H8" s="3">
        <f>'2E'!K37</f>
        <v>727.34558688653783</v>
      </c>
      <c r="I8" s="3">
        <f>'2E'!L37</f>
        <v>584.15434003267183</v>
      </c>
      <c r="J8" s="3">
        <f t="shared" si="2"/>
        <v>1.8550606572195081</v>
      </c>
      <c r="L8" s="3">
        <f>AVERAGE('3E'!$J7:$J37) + Calibration!$C$11</f>
        <v>397.55437664436494</v>
      </c>
      <c r="M8" s="3">
        <f>'3E'!K37</f>
        <v>866.71845544324094</v>
      </c>
      <c r="N8" s="3">
        <f>'3E'!L37</f>
        <v>577.94824167783815</v>
      </c>
      <c r="O8" s="3">
        <f t="shared" si="3"/>
        <v>2.6570494507817397</v>
      </c>
      <c r="Q8" s="3">
        <f>AVERAGE('4E'!$K151:$K181) + Calibration!$C$11</f>
        <v>398.99414951793705</v>
      </c>
      <c r="R8" s="3">
        <f>'4E'!L181</f>
        <v>685.01516229207971</v>
      </c>
      <c r="S8" s="3">
        <f>'4E'!M181</f>
        <v>542.88996330139082</v>
      </c>
      <c r="T8" s="3">
        <f t="shared" si="4"/>
        <v>1.6198426291484305</v>
      </c>
    </row>
    <row r="9" spans="1:20" x14ac:dyDescent="0.25">
      <c r="A9" s="3">
        <f t="shared" si="0"/>
        <v>3.0000000000000009</v>
      </c>
      <c r="B9" s="3">
        <f>AVERAGE('1E'!$J8:$J38) + Calibration!$C$11</f>
        <v>401.64275797898671</v>
      </c>
      <c r="C9" s="2">
        <f>'1E'!K38</f>
        <v>593.15849528380545</v>
      </c>
      <c r="D9" s="2">
        <f>'1E'!L38</f>
        <v>595.25136586097585</v>
      </c>
      <c r="E9" s="3">
        <f t="shared" si="1"/>
        <v>1.0846243513028468</v>
      </c>
      <c r="G9" s="3">
        <f>AVERAGE('2E'!$J8:$J38) + Calibration!$C$11</f>
        <v>399.78130337207534</v>
      </c>
      <c r="H9" s="3">
        <f>'2E'!K38</f>
        <v>693.25611195696717</v>
      </c>
      <c r="I9" s="3">
        <f>'2E'!L38</f>
        <v>583.74336891161556</v>
      </c>
      <c r="J9" s="3">
        <f t="shared" si="2"/>
        <v>1.6620562276743323</v>
      </c>
      <c r="L9" s="3">
        <f>AVERAGE('3E'!$J8:$J38) + Calibration!$C$11</f>
        <v>397.36963685571715</v>
      </c>
      <c r="M9" s="3">
        <f>'3E'!K38</f>
        <v>879.74326393669128</v>
      </c>
      <c r="N9" s="3">
        <f>'3E'!L38</f>
        <v>573.96156739466039</v>
      </c>
      <c r="O9" s="3">
        <f t="shared" si="3"/>
        <v>2.7318600012780192</v>
      </c>
      <c r="Q9" s="3">
        <f>AVERAGE('4E'!$K152:$K182) + Calibration!$C$11</f>
        <v>399.22306630860282</v>
      </c>
      <c r="R9" s="3">
        <f>'4E'!L182</f>
        <v>696.51231207033709</v>
      </c>
      <c r="S9" s="3">
        <f>'4E'!M182</f>
        <v>542.23235114571628</v>
      </c>
      <c r="T9" s="3">
        <f t="shared" si="4"/>
        <v>1.6836587941617709</v>
      </c>
    </row>
    <row r="10" spans="1:20" x14ac:dyDescent="0.25">
      <c r="A10" s="3">
        <f t="shared" si="0"/>
        <v>3.0833333333333344</v>
      </c>
      <c r="B10" s="3">
        <f>AVERAGE('1E'!$J9:$J39) + Calibration!$C$11</f>
        <v>401.49014631666546</v>
      </c>
      <c r="C10" s="2">
        <f>'1E'!K39</f>
        <v>645.2574759985356</v>
      </c>
      <c r="D10" s="2">
        <f>'1E'!L39</f>
        <v>594.59375370530131</v>
      </c>
      <c r="E10" s="3">
        <f t="shared" si="1"/>
        <v>1.3805444165886471</v>
      </c>
      <c r="G10" s="3">
        <f>AVERAGE('2E'!$J9:$J39) + Calibration!$C$11</f>
        <v>399.90178710887432</v>
      </c>
      <c r="H10" s="3">
        <f>'2E'!K39</f>
        <v>721.67742778237277</v>
      </c>
      <c r="I10" s="3">
        <f>'2E'!L39</f>
        <v>569.31723163582114</v>
      </c>
      <c r="J10" s="3">
        <f t="shared" si="2"/>
        <v>1.8223342919076646</v>
      </c>
      <c r="L10" s="3">
        <f>AVERAGE('3E'!$J9:$J39) + Calibration!$C$11</f>
        <v>397.16481681241106</v>
      </c>
      <c r="M10" s="3">
        <f>'3E'!K39</f>
        <v>835.8851806270402</v>
      </c>
      <c r="N10" s="3">
        <f>'3E'!L39</f>
        <v>569.52276446133669</v>
      </c>
      <c r="O10" s="3">
        <f t="shared" si="3"/>
        <v>2.4846354492969298</v>
      </c>
      <c r="Q10" s="3">
        <f>AVERAGE('4E'!$K153:$K183) + Calibration!$C$11</f>
        <v>399.40780710127342</v>
      </c>
      <c r="R10" s="3">
        <f>'4E'!L183</f>
        <v>686.74375595006507</v>
      </c>
      <c r="S10" s="3">
        <f>'4E'!M183</f>
        <v>551.52097334340772</v>
      </c>
      <c r="T10" s="3">
        <f t="shared" si="4"/>
        <v>1.6272895977737862</v>
      </c>
    </row>
    <row r="11" spans="1:20" x14ac:dyDescent="0.25">
      <c r="A11" s="3">
        <f t="shared" si="0"/>
        <v>3.1666666666666679</v>
      </c>
      <c r="B11" s="3">
        <f>AVERAGE('1E'!$J10:$J40) + Calibration!$C$11</f>
        <v>401.56645285064201</v>
      </c>
      <c r="C11" s="2">
        <f>'1E'!K40</f>
        <v>658.72445874969856</v>
      </c>
      <c r="D11" s="2">
        <f>'1E'!L40</f>
        <v>581.72942834548837</v>
      </c>
      <c r="E11" s="3">
        <f t="shared" si="1"/>
        <v>1.4563807614758348</v>
      </c>
      <c r="G11" s="3">
        <f>AVERAGE('2E'!$J10:$J40) + Calibration!$C$11</f>
        <v>399.96805281270576</v>
      </c>
      <c r="H11" s="3">
        <f>'2E'!K40</f>
        <v>716.69262999103228</v>
      </c>
      <c r="I11" s="3">
        <f>'2E'!L40</f>
        <v>571.2900639928456</v>
      </c>
      <c r="J11" s="3">
        <f t="shared" si="2"/>
        <v>1.7937282538664112</v>
      </c>
      <c r="L11" s="3">
        <f>AVERAGE('3E'!$J10:$J40) + Calibration!$C$11</f>
        <v>396.98007702376322</v>
      </c>
      <c r="M11" s="3">
        <f>'3E'!K40</f>
        <v>833.71441271134233</v>
      </c>
      <c r="N11" s="3">
        <f>'3E'!L40</f>
        <v>569.72825207686435</v>
      </c>
      <c r="O11" s="3">
        <f t="shared" si="3"/>
        <v>2.4733878385298711</v>
      </c>
      <c r="Q11" s="3">
        <f>AVERAGE('4E'!$K154:$K184) + Calibration!$C$11</f>
        <v>399.43993522760002</v>
      </c>
      <c r="R11" s="3">
        <f>'4E'!L184</f>
        <v>702.78347700214204</v>
      </c>
      <c r="S11" s="3">
        <f>'4E'!M184</f>
        <v>547.98637428039001</v>
      </c>
      <c r="T11" s="3">
        <f t="shared" si="4"/>
        <v>1.7179465084660814</v>
      </c>
    </row>
    <row r="12" spans="1:20" x14ac:dyDescent="0.25">
      <c r="A12" s="3">
        <f t="shared" si="0"/>
        <v>3.2500000000000013</v>
      </c>
      <c r="B12" s="3">
        <f>AVERAGE('1E'!$J11:$J41) + Calibration!$C$11</f>
        <v>401.52227584862402</v>
      </c>
      <c r="C12" s="2">
        <f>'1E'!K41</f>
        <v>637.6597360337845</v>
      </c>
      <c r="D12" s="2">
        <f>'1E'!L41</f>
        <v>583.94885652714311</v>
      </c>
      <c r="E12" s="3">
        <f t="shared" si="1"/>
        <v>1.3373336477512923</v>
      </c>
      <c r="G12" s="3">
        <f>AVERAGE('2E'!$J11:$J41) + Calibration!$C$11</f>
        <v>400.03231006938199</v>
      </c>
      <c r="H12" s="3">
        <f>'2E'!K41</f>
        <v>732.08918958279594</v>
      </c>
      <c r="I12" s="3">
        <f>'2E'!L41</f>
        <v>573.96156739466039</v>
      </c>
      <c r="J12" s="3">
        <f t="shared" si="2"/>
        <v>1.8805607445442145</v>
      </c>
      <c r="L12" s="3">
        <f>AVERAGE('3E'!$J11:$J41) + Calibration!$C$11</f>
        <v>396.87164256426462</v>
      </c>
      <c r="M12" s="3">
        <f>'3E'!K41</f>
        <v>834.3576224114787</v>
      </c>
      <c r="N12" s="3">
        <f>'3E'!L41</f>
        <v>569.97484379149557</v>
      </c>
      <c r="O12" s="3">
        <f t="shared" si="3"/>
        <v>2.4776446770044926</v>
      </c>
      <c r="Q12" s="3">
        <f>AVERAGE('4E'!$K155:$K185) + Calibration!$C$11</f>
        <v>399.55840911161175</v>
      </c>
      <c r="R12" s="3">
        <f>'4E'!L185</f>
        <v>698.0398702858987</v>
      </c>
      <c r="S12" s="3">
        <f>'4E'!M185</f>
        <v>555.54875172568927</v>
      </c>
      <c r="T12" s="3">
        <f t="shared" si="4"/>
        <v>1.6904107503542538</v>
      </c>
    </row>
    <row r="13" spans="1:20" x14ac:dyDescent="0.25">
      <c r="A13" s="3">
        <f t="shared" si="0"/>
        <v>3.3333333333333348</v>
      </c>
      <c r="B13" s="3">
        <f>AVERAGE('1E'!$J12:$J42) + Calibration!$C$11</f>
        <v>401.35962476178969</v>
      </c>
      <c r="C13" s="2">
        <f>'1E'!K42</f>
        <v>635.73011095336074</v>
      </c>
      <c r="D13" s="2">
        <f>'1E'!L42</f>
        <v>585.71615194865308</v>
      </c>
      <c r="E13" s="3">
        <f t="shared" si="1"/>
        <v>1.327326621443498</v>
      </c>
      <c r="G13" s="3">
        <f>AVERAGE('2E'!$J12:$J42) + Calibration!$C$11</f>
        <v>400.03231006938194</v>
      </c>
      <c r="H13" s="3">
        <f>'2E'!K42</f>
        <v>779.44461584109115</v>
      </c>
      <c r="I13" s="3">
        <f>'2E'!L42</f>
        <v>576.63306668647613</v>
      </c>
      <c r="J13" s="3">
        <f t="shared" si="2"/>
        <v>2.148752012838389</v>
      </c>
      <c r="L13" s="3">
        <f>AVERAGE('3E'!$J12:$J42) + Calibration!$C$11</f>
        <v>396.79533623109262</v>
      </c>
      <c r="M13" s="3">
        <f>'3E'!K42</f>
        <v>786.80116473074497</v>
      </c>
      <c r="N13" s="3">
        <f>'3E'!L42</f>
        <v>560.39857099005712</v>
      </c>
      <c r="O13" s="3">
        <f t="shared" si="3"/>
        <v>2.2087470444661017</v>
      </c>
      <c r="Q13" s="3">
        <f>AVERAGE('4E'!$K156:$K186) + Calibration!$C$11</f>
        <v>399.66684377191507</v>
      </c>
      <c r="R13" s="3">
        <f>'4E'!L186</f>
        <v>704.95429315766296</v>
      </c>
      <c r="S13" s="3">
        <f>'4E'!M186</f>
        <v>555.30216001105805</v>
      </c>
      <c r="T13" s="3">
        <f t="shared" si="4"/>
        <v>1.7289555751958881</v>
      </c>
    </row>
    <row r="14" spans="1:20" x14ac:dyDescent="0.25">
      <c r="A14" s="3">
        <f t="shared" si="0"/>
        <v>3.4166666666666683</v>
      </c>
      <c r="B14" s="3">
        <f>AVERAGE('1E'!$J13:$J43) + Calibration!$C$11</f>
        <v>401.37167263345827</v>
      </c>
      <c r="C14" s="2">
        <f>'1E'!K43</f>
        <v>652.01107132035793</v>
      </c>
      <c r="D14" s="2">
        <f>'1E'!L43</f>
        <v>586.82584343448639</v>
      </c>
      <c r="E14" s="3">
        <f t="shared" si="1"/>
        <v>1.4194634813693408</v>
      </c>
      <c r="G14" s="3">
        <f>AVERAGE('2E'!$J13:$J43) + Calibration!$C$11</f>
        <v>400.02226944004144</v>
      </c>
      <c r="H14" s="3">
        <f>'2E'!K43</f>
        <v>712.55202910242883</v>
      </c>
      <c r="I14" s="3">
        <f>'2E'!L43</f>
        <v>575.5233299906547</v>
      </c>
      <c r="J14" s="3">
        <f t="shared" si="2"/>
        <v>1.769971453035899</v>
      </c>
      <c r="L14" s="3">
        <f>AVERAGE('3E'!$J13:$J43) + Calibration!$C$11</f>
        <v>396.76320710074322</v>
      </c>
      <c r="M14" s="3">
        <f>'3E'!K43</f>
        <v>760.5506650608603</v>
      </c>
      <c r="N14" s="3">
        <f>'3E'!L43</f>
        <v>573.50943874451445</v>
      </c>
      <c r="O14" s="3">
        <f t="shared" si="3"/>
        <v>2.0602627290837043</v>
      </c>
      <c r="Q14" s="3">
        <f>AVERAGE('4E'!$K157:$K187) + Calibration!$C$11</f>
        <v>399.78531785673135</v>
      </c>
      <c r="R14" s="3">
        <f>'4E'!L187</f>
        <v>724.73259647330428</v>
      </c>
      <c r="S14" s="3">
        <f>'4E'!M187</f>
        <v>558.63127556854715</v>
      </c>
      <c r="T14" s="3">
        <f t="shared" si="4"/>
        <v>1.8402964489344757</v>
      </c>
    </row>
    <row r="15" spans="1:20" x14ac:dyDescent="0.25">
      <c r="A15" s="3">
        <f t="shared" si="0"/>
        <v>3.5000000000000018</v>
      </c>
      <c r="B15" s="3">
        <f>AVERAGE('1E'!$J14:$J44) + Calibration!$C$11</f>
        <v>401.20902034179659</v>
      </c>
      <c r="C15" s="2">
        <f>'1E'!K44</f>
        <v>663.06604282091746</v>
      </c>
      <c r="D15" s="2">
        <f>'1E'!L44</f>
        <v>586.37376410432751</v>
      </c>
      <c r="E15" s="3">
        <f t="shared" si="1"/>
        <v>1.4829930278182173</v>
      </c>
      <c r="G15" s="3">
        <f>AVERAGE('2E'!$J14:$J44) + Calibration!$C$11</f>
        <v>400.08853514387295</v>
      </c>
      <c r="H15" s="3">
        <f>'2E'!K44</f>
        <v>756.20907696965617</v>
      </c>
      <c r="I15" s="3">
        <f>'2E'!L44</f>
        <v>563.97427826217756</v>
      </c>
      <c r="J15" s="3">
        <f t="shared" si="2"/>
        <v>2.016842151455351</v>
      </c>
      <c r="L15" s="3">
        <f>AVERAGE('3E'!$J14:$J44) + Calibration!$C$11</f>
        <v>396.7411183989297</v>
      </c>
      <c r="M15" s="3">
        <f>'3E'!K44</f>
        <v>718.42122364901763</v>
      </c>
      <c r="N15" s="3">
        <f>'3E'!L44</f>
        <v>568.8651564156612</v>
      </c>
      <c r="O15" s="3">
        <f t="shared" si="3"/>
        <v>1.8217932395215719</v>
      </c>
      <c r="Q15" s="3">
        <f>AVERAGE('4E'!$K158:$K188) + Calibration!$C$11</f>
        <v>399.86162318588055</v>
      </c>
      <c r="R15" s="3">
        <f>'4E'!L188</f>
        <v>742.29992398076581</v>
      </c>
      <c r="S15" s="3">
        <f>'4E'!M188</f>
        <v>554.85003547091105</v>
      </c>
      <c r="T15" s="3">
        <f t="shared" si="4"/>
        <v>1.9393545673468595</v>
      </c>
    </row>
    <row r="16" spans="1:20" x14ac:dyDescent="0.25">
      <c r="A16" s="3">
        <f t="shared" si="0"/>
        <v>3.5833333333333353</v>
      </c>
      <c r="B16" s="3">
        <f>AVERAGE('1E'!$J15:$J45) + Calibration!$C$11</f>
        <v>401.03632842481738</v>
      </c>
      <c r="C16" s="2">
        <f>'1E'!K45</f>
        <v>685.21614949468039</v>
      </c>
      <c r="D16" s="2">
        <f>'1E'!L45</f>
        <v>593.27853350395128</v>
      </c>
      <c r="E16" s="3">
        <f t="shared" si="1"/>
        <v>1.6094152805347754</v>
      </c>
      <c r="G16" s="3">
        <f>AVERAGE('2E'!$J15:$J45) + Calibration!$C$11</f>
        <v>400.19696960337166</v>
      </c>
      <c r="H16" s="3">
        <f>'2E'!K45</f>
        <v>760.75164824347576</v>
      </c>
      <c r="I16" s="3">
        <f>'2E'!L45</f>
        <v>570.63245183717117</v>
      </c>
      <c r="J16" s="3">
        <f t="shared" si="2"/>
        <v>2.041954305858444</v>
      </c>
      <c r="L16" s="3">
        <f>AVERAGE('3E'!$J15:$J45) + Calibration!$C$11</f>
        <v>396.75316627059829</v>
      </c>
      <c r="M16" s="3">
        <f>'3E'!K45</f>
        <v>698.68307998603507</v>
      </c>
      <c r="N16" s="3">
        <f>'3E'!L45</f>
        <v>572.39975136868009</v>
      </c>
      <c r="O16" s="3">
        <f t="shared" si="3"/>
        <v>1.7099406106836441</v>
      </c>
      <c r="Q16" s="3">
        <f>AVERAGE('4E'!$K159:$K189) + Calibration!$C$11</f>
        <v>399.99214614638817</v>
      </c>
      <c r="R16" s="3">
        <f>'4E'!L189</f>
        <v>744.26970469386322</v>
      </c>
      <c r="S16" s="3">
        <f>'4E'!M189</f>
        <v>552.42517310371466</v>
      </c>
      <c r="T16" s="3">
        <f t="shared" si="4"/>
        <v>1.9497709632778442</v>
      </c>
    </row>
    <row r="17" spans="1:20" x14ac:dyDescent="0.25">
      <c r="A17" s="3">
        <f t="shared" si="0"/>
        <v>3.6666666666666687</v>
      </c>
      <c r="B17" s="3">
        <f>AVERAGE('1E'!$J16:$J46) + Calibration!$C$11</f>
        <v>400.9499824663277</v>
      </c>
      <c r="C17" s="2">
        <f>'1E'!K46</f>
        <v>689.35675038328395</v>
      </c>
      <c r="D17" s="2">
        <f>'1E'!L46</f>
        <v>601.9095435459684</v>
      </c>
      <c r="E17" s="3">
        <f t="shared" si="1"/>
        <v>1.6333540416336776</v>
      </c>
      <c r="G17" s="3">
        <f>AVERAGE('2E'!$J16:$J46) + Calibration!$C$11</f>
        <v>400.08853514387306</v>
      </c>
      <c r="H17" s="3">
        <f>'2E'!K46</f>
        <v>728.83298946942602</v>
      </c>
      <c r="I17" s="3">
        <f>'2E'!L46</f>
        <v>580.61974096965389</v>
      </c>
      <c r="J17" s="3">
        <f t="shared" si="2"/>
        <v>1.8618012573543725</v>
      </c>
      <c r="L17" s="3">
        <f>AVERAGE('3E'!$J16:$J46) + Calibration!$C$11</f>
        <v>397.00216331592219</v>
      </c>
      <c r="M17" s="3">
        <f>'3E'!K46</f>
        <v>721.03421808223641</v>
      </c>
      <c r="N17" s="3">
        <f>'3E'!L46</f>
        <v>569.31723163582114</v>
      </c>
      <c r="O17" s="3">
        <f t="shared" si="3"/>
        <v>1.8351131982582987</v>
      </c>
      <c r="Q17" s="3">
        <f>AVERAGE('4E'!$K160:$K190) + Calibration!$C$11</f>
        <v>400.22106313785855</v>
      </c>
      <c r="R17" s="3">
        <f>'4E'!L190</f>
        <v>733.17457354064493</v>
      </c>
      <c r="S17" s="3">
        <f>'4E'!M190</f>
        <v>550.20574903205886</v>
      </c>
      <c r="T17" s="3">
        <f t="shared" si="4"/>
        <v>1.885638696416106</v>
      </c>
    </row>
    <row r="18" spans="1:20" x14ac:dyDescent="0.25">
      <c r="A18" s="3">
        <f t="shared" si="0"/>
        <v>3.7500000000000022</v>
      </c>
      <c r="B18" s="3">
        <f>AVERAGE('1E'!$J17:$J47) + Calibration!$C$11</f>
        <v>400.96002309566813</v>
      </c>
      <c r="C18" s="2">
        <f>'1E'!K47</f>
        <v>681.95994536132525</v>
      </c>
      <c r="D18" s="2">
        <f>'1E'!L47</f>
        <v>597.4707406126447</v>
      </c>
      <c r="E18" s="3">
        <f t="shared" si="1"/>
        <v>1.5914063392004607</v>
      </c>
      <c r="G18" s="3">
        <f>AVERAGE('2E'!$J17:$J47) + Calibration!$C$11</f>
        <v>399.87166602407126</v>
      </c>
      <c r="H18" s="3">
        <f>'2E'!K47</f>
        <v>741.45572707802887</v>
      </c>
      <c r="I18" s="3">
        <f>'2E'!L47</f>
        <v>579.05792905367264</v>
      </c>
      <c r="J18" s="3">
        <f t="shared" si="2"/>
        <v>1.934516692204588</v>
      </c>
      <c r="L18" s="3">
        <f>AVERAGE('3E'!$J17:$J47) + Calibration!$C$11</f>
        <v>397.1005583509077</v>
      </c>
      <c r="M18" s="3">
        <f>'3E'!K47</f>
        <v>759.46528110301142</v>
      </c>
      <c r="N18" s="3">
        <f>'3E'!L47</f>
        <v>567.96095254535544</v>
      </c>
      <c r="O18" s="3">
        <f t="shared" si="3"/>
        <v>2.0522052541535309</v>
      </c>
      <c r="Q18" s="3">
        <f>AVERAGE('4E'!$K161:$K191) + Calibration!$C$11</f>
        <v>400.3395384275023</v>
      </c>
      <c r="R18" s="3">
        <f>'4E'!L191</f>
        <v>774.41961417725406</v>
      </c>
      <c r="S18" s="3">
        <f>'4E'!M191</f>
        <v>540.67053922973491</v>
      </c>
      <c r="T18" s="3">
        <f t="shared" si="4"/>
        <v>2.1185536249150085</v>
      </c>
    </row>
    <row r="19" spans="1:20" x14ac:dyDescent="0.25">
      <c r="A19" s="3">
        <f t="shared" si="0"/>
        <v>3.8333333333333357</v>
      </c>
      <c r="B19" s="3">
        <f>AVERAGE('1E'!$J18:$J48) + Calibration!$C$11</f>
        <v>400.97207096733666</v>
      </c>
      <c r="C19" s="2">
        <f>'1E'!K48</f>
        <v>672.63356751875108</v>
      </c>
      <c r="D19" s="2">
        <f>'1E'!L48</f>
        <v>588.59313885599647</v>
      </c>
      <c r="E19" s="3">
        <f t="shared" si="1"/>
        <v>1.5385193854960799</v>
      </c>
      <c r="G19" s="3">
        <f>AVERAGE('2E'!$J18:$J48) + Calibration!$C$11</f>
        <v>399.78532006558157</v>
      </c>
      <c r="H19" s="3">
        <f>'2E'!K48</f>
        <v>770.07803010603516</v>
      </c>
      <c r="I19" s="3">
        <f>'2E'!L48</f>
        <v>575.27673827602348</v>
      </c>
      <c r="J19" s="3">
        <f t="shared" si="2"/>
        <v>2.0971043741463573</v>
      </c>
      <c r="L19" s="3">
        <f>AVERAGE('3E'!$J18:$J48) + Calibration!$C$11</f>
        <v>397.2531700132289</v>
      </c>
      <c r="M19" s="3">
        <f>'3E'!K48</f>
        <v>731.24494846022117</v>
      </c>
      <c r="N19" s="3">
        <f>'3E'!L48</f>
        <v>572.39975136868009</v>
      </c>
      <c r="O19" s="3">
        <f t="shared" si="3"/>
        <v>1.8915187918055147</v>
      </c>
      <c r="Q19" s="3">
        <f>AVERAGE('4E'!$K162:$K192) + Calibration!$C$11</f>
        <v>400.3716665538289</v>
      </c>
      <c r="R19" s="3">
        <f>'4E'!L192</f>
        <v>707.12506107336094</v>
      </c>
      <c r="S19" s="3">
        <f>'4E'!M192</f>
        <v>541.533684210925</v>
      </c>
      <c r="T19" s="3">
        <f t="shared" si="4"/>
        <v>1.7372577638940707</v>
      </c>
    </row>
    <row r="20" spans="1:20" x14ac:dyDescent="0.25">
      <c r="A20" s="3">
        <f t="shared" si="0"/>
        <v>3.9166666666666692</v>
      </c>
      <c r="B20" s="3">
        <f>AVERAGE('1E'!$J19:$J49) + Calibration!$C$11</f>
        <v>400.97207096733661</v>
      </c>
      <c r="C20" s="2">
        <f>'1E'!K49</f>
        <v>673.91998289903847</v>
      </c>
      <c r="D20" s="2">
        <f>'1E'!L49</f>
        <v>598.58042798847907</v>
      </c>
      <c r="E20" s="3">
        <f t="shared" si="1"/>
        <v>1.5458048308959509</v>
      </c>
      <c r="G20" s="3">
        <f>AVERAGE('2E'!$J19:$J49) + Calibration!$C$11</f>
        <v>399.71905416094557</v>
      </c>
      <c r="H20" s="3">
        <f>'2E'!K49</f>
        <v>768.14845326543445</v>
      </c>
      <c r="I20" s="3">
        <f>'2E'!L49</f>
        <v>569.97484379149557</v>
      </c>
      <c r="J20" s="3">
        <f t="shared" si="2"/>
        <v>2.0865517561545546</v>
      </c>
      <c r="L20" s="3">
        <f>AVERAGE('3E'!$J19:$J49) + Calibration!$C$11</f>
        <v>397.3616046735321</v>
      </c>
      <c r="M20" s="3">
        <f>'3E'!K49</f>
        <v>758.82207140287505</v>
      </c>
      <c r="N20" s="3">
        <f>'3E'!L49</f>
        <v>561.50826247589043</v>
      </c>
      <c r="O20" s="3">
        <f t="shared" si="3"/>
        <v>2.0470841183351332</v>
      </c>
      <c r="Q20" s="3">
        <f>AVERAGE('4E'!$K163:$K193) + Calibration!$C$11</f>
        <v>400.39375385001063</v>
      </c>
      <c r="R20" s="3">
        <f>'4E'!L193</f>
        <v>709.53706830397903</v>
      </c>
      <c r="S20" s="3">
        <f>'4E'!M193</f>
        <v>542.23235114571628</v>
      </c>
      <c r="T20" s="3">
        <f t="shared" si="4"/>
        <v>1.750792763132426</v>
      </c>
    </row>
    <row r="21" spans="1:20" x14ac:dyDescent="0.25">
      <c r="A21" s="3">
        <f t="shared" si="0"/>
        <v>4.0000000000000027</v>
      </c>
      <c r="B21" s="3">
        <f>AVERAGE('1E'!$J20:$J50) + Calibration!$C$11</f>
        <v>400.86363650783801</v>
      </c>
      <c r="C21" s="2">
        <f>'1E'!K50</f>
        <v>679.34695494809159</v>
      </c>
      <c r="D21" s="2">
        <f>'1E'!L50</f>
        <v>595.70344108113579</v>
      </c>
      <c r="E21" s="3">
        <f t="shared" si="1"/>
        <v>1.5771538823004299</v>
      </c>
      <c r="G21" s="3">
        <f>AVERAGE('2E'!$J20:$J50) + Calibration!$C$11</f>
        <v>399.76122291661267</v>
      </c>
      <c r="H21" s="3">
        <f>'2E'!K50</f>
        <v>796.56972085101711</v>
      </c>
      <c r="I21" s="3">
        <f>'2E'!L50</f>
        <v>574.41364261482033</v>
      </c>
      <c r="J21" s="3">
        <f t="shared" si="2"/>
        <v>2.247273073849537</v>
      </c>
      <c r="L21" s="3">
        <f>AVERAGE('3E'!$J20:$J50) + Calibration!$C$11</f>
        <v>397.43790980187674</v>
      </c>
      <c r="M21" s="3">
        <f>'3E'!K50</f>
        <v>788.12778800351418</v>
      </c>
      <c r="N21" s="3">
        <f>'3E'!L50</f>
        <v>563.97427826217756</v>
      </c>
      <c r="O21" s="3">
        <f t="shared" si="3"/>
        <v>2.2126210705629421</v>
      </c>
      <c r="Q21" s="3">
        <f>AVERAGE('4E'!$K164:$K194) + Calibration!$C$11</f>
        <v>400.48009980850031</v>
      </c>
      <c r="R21" s="3">
        <f>'4E'!L194</f>
        <v>709.2958289890588</v>
      </c>
      <c r="S21" s="3">
        <f>'4E'!M194</f>
        <v>539.31426013926921</v>
      </c>
      <c r="T21" s="3">
        <f t="shared" si="4"/>
        <v>1.7489375267447078</v>
      </c>
    </row>
    <row r="22" spans="1:20" x14ac:dyDescent="0.25">
      <c r="A22" s="3">
        <f t="shared" si="0"/>
        <v>4.0833333333333357</v>
      </c>
      <c r="B22" s="3">
        <f>AVERAGE('1E'!$J21:$J51) + Calibration!$C$11</f>
        <v>400.93994284101007</v>
      </c>
      <c r="C22" s="2">
        <f>'1E'!K51</f>
        <v>668.05078835244967</v>
      </c>
      <c r="D22" s="2">
        <f>'1E'!L51</f>
        <v>583.94885652714311</v>
      </c>
      <c r="E22" s="3">
        <f t="shared" si="1"/>
        <v>1.5127473680018595</v>
      </c>
      <c r="G22" s="3">
        <f>AVERAGE('2E'!$J21:$J51) + Calibration!$C$11</f>
        <v>399.69495721278116</v>
      </c>
      <c r="H22" s="3">
        <f>'2E'!K51</f>
        <v>764.0078523768309</v>
      </c>
      <c r="I22" s="3">
        <f>'2E'!L51</f>
        <v>572.64634308331142</v>
      </c>
      <c r="J22" s="3">
        <f t="shared" si="2"/>
        <v>2.0632384740250131</v>
      </c>
      <c r="L22" s="3">
        <f>AVERAGE('3E'!$J21:$J51) + Calibration!$C$11</f>
        <v>397.66682659254252</v>
      </c>
      <c r="M22" s="3">
        <f>'3E'!K51</f>
        <v>847.38233040529758</v>
      </c>
      <c r="N22" s="3">
        <f>'3E'!L51</f>
        <v>564.63184109786516</v>
      </c>
      <c r="O22" s="3">
        <f t="shared" si="3"/>
        <v>2.5469049878517187</v>
      </c>
      <c r="Q22" s="3">
        <f>AVERAGE('4E'!$K165:$K195) + Calibration!$C$11</f>
        <v>400.54435726598098</v>
      </c>
      <c r="R22" s="3">
        <f>'4E'!L195</f>
        <v>710.62245226182813</v>
      </c>
      <c r="S22" s="3">
        <f>'4E'!M195</f>
        <v>541.78027592555634</v>
      </c>
      <c r="T22" s="3">
        <f t="shared" si="4"/>
        <v>1.7560867705759609</v>
      </c>
    </row>
    <row r="23" spans="1:20" x14ac:dyDescent="0.25">
      <c r="A23" s="3">
        <f t="shared" si="0"/>
        <v>4.1666666666666687</v>
      </c>
      <c r="B23" s="3">
        <f>AVERAGE('1E'!$J22:$J52) + Calibration!$C$11</f>
        <v>401.15681176000726</v>
      </c>
      <c r="C23" s="2">
        <f>'1E'!K52</f>
        <v>677.17618301240839</v>
      </c>
      <c r="D23" s="2">
        <f>'1E'!L52</f>
        <v>593.73065804409828</v>
      </c>
      <c r="E23" s="3">
        <f t="shared" si="1"/>
        <v>1.5631996393860974</v>
      </c>
      <c r="G23" s="3">
        <f>AVERAGE('2E'!$J22:$J52) + Calibration!$C$11</f>
        <v>399.68491658344072</v>
      </c>
      <c r="H23" s="3">
        <f>'2E'!K52</f>
        <v>774.01759555221497</v>
      </c>
      <c r="I23" s="3">
        <f>'2E'!L52</f>
        <v>569.07063992118981</v>
      </c>
      <c r="J23" s="3">
        <f t="shared" si="2"/>
        <v>2.1199842102362201</v>
      </c>
      <c r="L23" s="3">
        <f>AVERAGE('3E'!$J22:$J52) + Calibration!$C$11</f>
        <v>397.94996141617588</v>
      </c>
      <c r="M23" s="3">
        <f>'3E'!K52</f>
        <v>730.60178699990786</v>
      </c>
      <c r="N23" s="3">
        <f>'3E'!L52</f>
        <v>573.05736352435463</v>
      </c>
      <c r="O23" s="3">
        <f t="shared" si="3"/>
        <v>1.8839301438670066</v>
      </c>
      <c r="Q23" s="3">
        <f>AVERAGE('4E'!$K166:$K196) + Calibration!$C$11</f>
        <v>400.69696892830211</v>
      </c>
      <c r="R23" s="3">
        <f>'4E'!L196</f>
        <v>702.58248979954135</v>
      </c>
      <c r="S23" s="3">
        <f>'4E'!M196</f>
        <v>540.01297639404743</v>
      </c>
      <c r="T23" s="3">
        <f t="shared" si="4"/>
        <v>1.7096891976117061</v>
      </c>
    </row>
    <row r="24" spans="1:20" x14ac:dyDescent="0.25">
      <c r="A24" s="3">
        <f t="shared" si="0"/>
        <v>4.2500000000000018</v>
      </c>
      <c r="B24" s="3">
        <f>AVERAGE('1E'!$J23:$J53) + Calibration!$C$11</f>
        <v>401.03632942884013</v>
      </c>
      <c r="C24" s="2">
        <f>'1E'!K53</f>
        <v>671.30699248580481</v>
      </c>
      <c r="D24" s="2">
        <f>'1E'!L53</f>
        <v>593.73065804409828</v>
      </c>
      <c r="E24" s="3">
        <f t="shared" si="1"/>
        <v>1.5306425817518172</v>
      </c>
      <c r="G24" s="3">
        <f>AVERAGE('2E'!$J23:$J53) + Calibration!$C$11</f>
        <v>399.68491658344072</v>
      </c>
      <c r="H24" s="3">
        <f>'2E'!K53</f>
        <v>788.97198088626601</v>
      </c>
      <c r="I24" s="3">
        <f>'2E'!L53</f>
        <v>570.42696833164257</v>
      </c>
      <c r="J24" s="3">
        <f t="shared" si="2"/>
        <v>2.20467641736415</v>
      </c>
      <c r="L24" s="3">
        <f>AVERAGE('3E'!$J23:$J53) + Calibration!$C$11</f>
        <v>398.12466178031053</v>
      </c>
      <c r="M24" s="3">
        <f>'3E'!K53</f>
        <v>845.01057528699891</v>
      </c>
      <c r="N24" s="3">
        <f>'3E'!L53</f>
        <v>578.60584972351364</v>
      </c>
      <c r="O24" s="3">
        <f t="shared" si="3"/>
        <v>2.5308799729189477</v>
      </c>
      <c r="Q24" s="3">
        <f>AVERAGE('4E'!$K167:$K197) + Calibration!$C$11</f>
        <v>400.83954116611017</v>
      </c>
      <c r="R24" s="3">
        <f>'4E'!L197</f>
        <v>710.38126118673085</v>
      </c>
      <c r="S24" s="3">
        <f>'4E'!M197</f>
        <v>541.78027592555634</v>
      </c>
      <c r="T24" s="3">
        <f t="shared" si="4"/>
        <v>1.7530490809962573</v>
      </c>
    </row>
    <row r="25" spans="1:20" x14ac:dyDescent="0.25">
      <c r="A25" s="3">
        <f t="shared" si="0"/>
        <v>4.3333333333333348</v>
      </c>
      <c r="B25" s="3">
        <f>AVERAGE('1E'!$J24:$J54) + Calibration!$C$11</f>
        <v>400.9158456920411</v>
      </c>
      <c r="C25" s="2">
        <f>'1E'!K54</f>
        <v>681.95994536132525</v>
      </c>
      <c r="D25" s="2">
        <f>'1E'!L54</f>
        <v>594.59375370530131</v>
      </c>
      <c r="E25" s="3">
        <f t="shared" si="1"/>
        <v>1.5916565321528811</v>
      </c>
      <c r="G25" s="3">
        <f>AVERAGE('2E'!$J24:$J54) + Calibration!$C$11</f>
        <v>399.58652275328245</v>
      </c>
      <c r="H25" s="3">
        <f>'2E'!K54</f>
        <v>822.61923331830099</v>
      </c>
      <c r="I25" s="3">
        <f>'2E'!L54</f>
        <v>580.61974096965389</v>
      </c>
      <c r="J25" s="3">
        <f t="shared" si="2"/>
        <v>2.3957904751513257</v>
      </c>
      <c r="L25" s="3">
        <f>AVERAGE('3E'!$J24:$J54) + Calibration!$C$11</f>
        <v>398.19092748414204</v>
      </c>
      <c r="M25" s="3">
        <f>'3E'!K54</f>
        <v>827.40299566721785</v>
      </c>
      <c r="N25" s="3">
        <f>'3E'!L54</f>
        <v>580.16766574949395</v>
      </c>
      <c r="O25" s="3">
        <f t="shared" si="3"/>
        <v>2.4307864595141471</v>
      </c>
      <c r="Q25" s="3">
        <f>AVERAGE('4E'!$K168:$K198) + Calibration!$C$11</f>
        <v>400.98010475595822</v>
      </c>
      <c r="R25" s="3">
        <f>'4E'!L198</f>
        <v>752.71168578118898</v>
      </c>
      <c r="S25" s="3">
        <f>'4E'!M198</f>
        <v>540.01297639404743</v>
      </c>
      <c r="T25" s="3">
        <f t="shared" si="4"/>
        <v>1.9919858455027171</v>
      </c>
    </row>
    <row r="26" spans="1:20" x14ac:dyDescent="0.25">
      <c r="A26" s="3">
        <f t="shared" si="0"/>
        <v>4.4166666666666679</v>
      </c>
      <c r="B26" s="3">
        <f>AVERAGE('1E'!$J25:$J55) + Calibration!$C$11</f>
        <v>400.80741123254245</v>
      </c>
      <c r="C26" s="2">
        <f>'1E'!K55</f>
        <v>686.1005462499287</v>
      </c>
      <c r="D26" s="2">
        <f>'1E'!L55</f>
        <v>592.62092134827697</v>
      </c>
      <c r="E26" s="3">
        <f t="shared" si="1"/>
        <v>1.6157203885907621</v>
      </c>
      <c r="G26" s="3">
        <f>AVERAGE('2E'!$J25:$J55) + Calibration!$C$11</f>
        <v>399.40178175980731</v>
      </c>
      <c r="H26" s="3">
        <f>'2E'!K55</f>
        <v>772.69102051926882</v>
      </c>
      <c r="I26" s="3">
        <f>'2E'!L55</f>
        <v>582.8391650413098</v>
      </c>
      <c r="J26" s="3">
        <f t="shared" si="2"/>
        <v>2.1140748229656179</v>
      </c>
      <c r="L26" s="3">
        <f>AVERAGE('3E'!$J25:$J55) + Calibration!$C$11</f>
        <v>398.41984568043978</v>
      </c>
      <c r="M26" s="3">
        <f>'3E'!K55</f>
        <v>743.82753043615048</v>
      </c>
      <c r="N26" s="3">
        <f>'3E'!L55</f>
        <v>577.08514601663501</v>
      </c>
      <c r="O26" s="3">
        <f t="shared" si="3"/>
        <v>1.9561712853753801</v>
      </c>
      <c r="Q26" s="3">
        <f>AVERAGE('4E'!$K169:$K199) + Calibration!$C$11</f>
        <v>401.00219325696725</v>
      </c>
      <c r="R26" s="3">
        <f>'4E'!L199</f>
        <v>757.73668744502606</v>
      </c>
      <c r="S26" s="3">
        <f>'4E'!M199</f>
        <v>545.10933805305967</v>
      </c>
      <c r="T26" s="3">
        <f t="shared" si="4"/>
        <v>2.0203191904289373</v>
      </c>
    </row>
    <row r="27" spans="1:20" x14ac:dyDescent="0.25">
      <c r="A27" s="3">
        <f t="shared" si="0"/>
        <v>4.5000000000000009</v>
      </c>
      <c r="B27" s="3">
        <f>AVERAGE('1E'!$J26:$J56) + Calibration!$C$11</f>
        <v>400.75319340037947</v>
      </c>
      <c r="C27" s="2">
        <f>'1E'!K56</f>
        <v>679.99016062824273</v>
      </c>
      <c r="D27" s="2">
        <f>'1E'!L56</f>
        <v>585.05854390297759</v>
      </c>
      <c r="E27" s="3">
        <f t="shared" si="1"/>
        <v>1.5814220737236251</v>
      </c>
      <c r="G27" s="3">
        <f>AVERAGE('2E'!$J26:$J56) + Calibration!$C$11</f>
        <v>399.18491284080994</v>
      </c>
      <c r="H27" s="3">
        <f>'2E'!K56</f>
        <v>824.79000123399908</v>
      </c>
      <c r="I27" s="3">
        <f>'2E'!L56</f>
        <v>597.92286515279159</v>
      </c>
      <c r="J27" s="3">
        <f t="shared" si="2"/>
        <v>2.4103588008275842</v>
      </c>
      <c r="L27" s="3">
        <f>AVERAGE('3E'!$J26:$J56) + Calibration!$C$11</f>
        <v>398.6246655229412</v>
      </c>
      <c r="M27" s="3">
        <f>'3E'!K56</f>
        <v>737.31512618942543</v>
      </c>
      <c r="N27" s="3">
        <f>'3E'!L56</f>
        <v>573.7560304591459</v>
      </c>
      <c r="O27" s="3">
        <f t="shared" si="3"/>
        <v>1.9181291645404892</v>
      </c>
      <c r="Q27" s="3">
        <f>AVERAGE('4E'!$K170:$K200) + Calibration!$C$11</f>
        <v>400.95801605414471</v>
      </c>
      <c r="R27" s="3">
        <f>'4E'!L200</f>
        <v>755.12369301180718</v>
      </c>
      <c r="S27" s="3">
        <f>'4E'!M200</f>
        <v>534.6699737004169</v>
      </c>
      <c r="T27" s="3">
        <f t="shared" si="4"/>
        <v>2.0057710297328812</v>
      </c>
    </row>
    <row r="28" spans="1:20" x14ac:dyDescent="0.25">
      <c r="A28" s="3">
        <f t="shared" si="0"/>
        <v>4.5833333333333339</v>
      </c>
      <c r="B28" s="3">
        <f>AVERAGE('1E'!$J27:$J57) + Calibration!$C$11</f>
        <v>400.61263081455411</v>
      </c>
      <c r="C28" s="2">
        <f>'1E'!K57</f>
        <v>677.37717021500907</v>
      </c>
      <c r="D28" s="2">
        <f>'1E'!L57</f>
        <v>601.9095435459684</v>
      </c>
      <c r="E28" s="3">
        <f t="shared" si="1"/>
        <v>1.5674198018154022</v>
      </c>
      <c r="G28" s="3">
        <f>AVERAGE('2E'!$J27:$J57) + Calibration!$C$11</f>
        <v>399.03230117848869</v>
      </c>
      <c r="H28" s="3">
        <f>'2E'!K57</f>
        <v>768.99264614818617</v>
      </c>
      <c r="I28" s="3">
        <f>'2E'!L57</f>
        <v>590.81256703765121</v>
      </c>
      <c r="J28" s="3">
        <f t="shared" si="2"/>
        <v>2.0952220680009841</v>
      </c>
      <c r="L28" s="3">
        <f>AVERAGE('3E'!$J27:$J57) + Calibration!$C$11</f>
        <v>398.81944614173403</v>
      </c>
      <c r="M28" s="3">
        <f>'3E'!K57</f>
        <v>734.70218401601483</v>
      </c>
      <c r="N28" s="3">
        <f>'3E'!L57</f>
        <v>571.53665570747694</v>
      </c>
      <c r="O28" s="3">
        <f t="shared" si="3"/>
        <v>1.9022279934148763</v>
      </c>
      <c r="Q28" s="3">
        <f>AVERAGE('4E'!$K171:$K201) + Calibration!$C$11</f>
        <v>400.79536476650577</v>
      </c>
      <c r="R28" s="3">
        <f>'4E'!L201</f>
        <v>741.45572707802887</v>
      </c>
      <c r="S28" s="3">
        <f>'4E'!M201</f>
        <v>535.9851445817801</v>
      </c>
      <c r="T28" s="3">
        <f t="shared" si="4"/>
        <v>1.9292854450840566</v>
      </c>
    </row>
    <row r="29" spans="1:20" x14ac:dyDescent="0.25">
      <c r="A29" s="3">
        <f t="shared" si="0"/>
        <v>4.666666666666667</v>
      </c>
      <c r="B29" s="3">
        <f>AVERAGE('1E'!$J28:$J58) + Calibration!$C$11</f>
        <v>400.50419635505551</v>
      </c>
      <c r="C29" s="2">
        <f>'1E'!K58</f>
        <v>680.43233890594058</v>
      </c>
      <c r="D29" s="2">
        <f>'1E'!L58</f>
        <v>591.51123397244248</v>
      </c>
      <c r="E29" s="3">
        <f t="shared" si="1"/>
        <v>1.5853364548440438</v>
      </c>
      <c r="G29" s="3">
        <f>AVERAGE('2E'!$J28:$J58) + Calibration!$C$11</f>
        <v>398.80539263417376</v>
      </c>
      <c r="H29" s="3">
        <f>'2E'!K58</f>
        <v>720.14981730700299</v>
      </c>
      <c r="I29" s="3">
        <f>'2E'!L58</f>
        <v>583.49672787699728</v>
      </c>
      <c r="J29" s="3">
        <f t="shared" si="2"/>
        <v>1.8198921564383854</v>
      </c>
      <c r="L29" s="3">
        <f>AVERAGE('3E'!$J28:$J58) + Calibration!$C$11</f>
        <v>399.03631506073134</v>
      </c>
      <c r="M29" s="3">
        <f>'3E'!K58</f>
        <v>681.95994536132525</v>
      </c>
      <c r="N29" s="3">
        <f>'3E'!L58</f>
        <v>572.19426786315148</v>
      </c>
      <c r="O29" s="3">
        <f t="shared" si="3"/>
        <v>1.6023010082697107</v>
      </c>
      <c r="Q29" s="3">
        <f>AVERAGE('4E'!$K172:$K202) + Calibration!$C$11</f>
        <v>400.64476155133997</v>
      </c>
      <c r="R29" s="3">
        <f>'4E'!L202</f>
        <v>759.66626428562677</v>
      </c>
      <c r="S29" s="3">
        <f>'4E'!M202</f>
        <v>544.65726283289973</v>
      </c>
      <c r="T29" s="3">
        <f t="shared" si="4"/>
        <v>2.0332713644684448</v>
      </c>
    </row>
    <row r="30" spans="1:20" x14ac:dyDescent="0.25">
      <c r="A30" s="3">
        <f t="shared" si="0"/>
        <v>4.75</v>
      </c>
      <c r="B30" s="3">
        <f>AVERAGE('1E'!$J29:$J59) + Calibration!$C$11</f>
        <v>400.53632568620952</v>
      </c>
      <c r="C30" s="2">
        <f>'1E'!K59</f>
        <v>669.37741162521888</v>
      </c>
      <c r="D30" s="2">
        <f>'1E'!L59</f>
        <v>583.29124437146868</v>
      </c>
      <c r="E30" s="3">
        <f t="shared" si="1"/>
        <v>1.522546358558776</v>
      </c>
      <c r="G30" s="3">
        <f>AVERAGE('2E'!$J29:$J59) + Calibration!$C$11</f>
        <v>398.77125606069166</v>
      </c>
      <c r="H30" s="3">
        <f>'2E'!K59</f>
        <v>712.793220177526</v>
      </c>
      <c r="I30" s="3">
        <f>'2E'!L59</f>
        <v>583.04465265683734</v>
      </c>
      <c r="J30" s="3">
        <f t="shared" si="2"/>
        <v>1.7784223579651359</v>
      </c>
      <c r="L30" s="3">
        <f>AVERAGE('3E'!$J29:$J59) + Calibration!$C$11</f>
        <v>399.09053289289432</v>
      </c>
      <c r="M30" s="3">
        <f>'3E'!K59</f>
        <v>679.34695494809159</v>
      </c>
      <c r="N30" s="3">
        <f>'3E'!L59</f>
        <v>573.96156739466039</v>
      </c>
      <c r="O30" s="3">
        <f t="shared" si="3"/>
        <v>1.5871956229177564</v>
      </c>
      <c r="Q30" s="3">
        <f>AVERAGE('4E'!$K173:$K203) + Calibration!$C$11</f>
        <v>400.60058454932209</v>
      </c>
      <c r="R30" s="3">
        <f>'4E'!L203</f>
        <v>831.98577081353403</v>
      </c>
      <c r="S30" s="3">
        <f>'4E'!M203</f>
        <v>542.43783876124382</v>
      </c>
      <c r="T30" s="3">
        <f t="shared" si="4"/>
        <v>2.4430936297876027</v>
      </c>
    </row>
    <row r="31" spans="1:20" x14ac:dyDescent="0.25">
      <c r="A31" s="3">
        <f t="shared" si="0"/>
        <v>4.833333333333333</v>
      </c>
      <c r="B31" s="3">
        <f>AVERAGE('1E'!$J30:$J60) + Calibration!$C$11</f>
        <v>400.50419755988287</v>
      </c>
      <c r="C31" s="2">
        <f>'1E'!K60</f>
        <v>677.37717021500907</v>
      </c>
      <c r="D31" s="2">
        <f>'1E'!L60</f>
        <v>574.86576715496722</v>
      </c>
      <c r="E31" s="3">
        <f t="shared" si="1"/>
        <v>1.5680338993833753</v>
      </c>
      <c r="G31" s="3">
        <f>AVERAGE('2E'!$J30:$J60) + Calibration!$C$11</f>
        <v>398.65278217667992</v>
      </c>
      <c r="H31" s="3">
        <f>'2E'!K60</f>
        <v>703.2256994996776</v>
      </c>
      <c r="I31" s="3">
        <f>'2E'!L60</f>
        <v>590.401546596608</v>
      </c>
      <c r="J31" s="3">
        <f t="shared" si="2"/>
        <v>1.7249089162322331</v>
      </c>
      <c r="L31" s="3">
        <f>AVERAGE('3E'!$J30:$J60) + Calibration!$C$11</f>
        <v>399.11262159470789</v>
      </c>
      <c r="M31" s="3">
        <f>'3E'!K60</f>
        <v>746.44052486936937</v>
      </c>
      <c r="N31" s="3">
        <f>'3E'!L60</f>
        <v>570.42696833164257</v>
      </c>
      <c r="O31" s="3">
        <f t="shared" si="3"/>
        <v>1.9670461920268467</v>
      </c>
      <c r="Q31" s="3">
        <f>AVERAGE('4E'!$K174:$K204) + Calibration!$C$11</f>
        <v>400.47006138800987</v>
      </c>
      <c r="R31" s="3">
        <f>'4E'!L204</f>
        <v>813.73507797326261</v>
      </c>
      <c r="S31" s="3">
        <f>'4E'!M204</f>
        <v>544.45177521737207</v>
      </c>
      <c r="T31" s="3">
        <f t="shared" si="4"/>
        <v>2.340472416721139</v>
      </c>
    </row>
    <row r="32" spans="1:20" x14ac:dyDescent="0.25">
      <c r="A32" s="3">
        <f t="shared" si="0"/>
        <v>4.9166666666666661</v>
      </c>
      <c r="B32" s="3">
        <f>AVERAGE('1E'!$J31:$J61) + Calibration!$C$11</f>
        <v>400.56845481655898</v>
      </c>
      <c r="C32" s="2">
        <f>'1E'!K61</f>
        <v>661.98061062324552</v>
      </c>
      <c r="D32" s="2">
        <f>'1E'!L61</f>
        <v>596.60764495144156</v>
      </c>
      <c r="E32" s="3">
        <f t="shared" si="1"/>
        <v>1.4804735835532408</v>
      </c>
      <c r="G32" s="3">
        <f>AVERAGE('2E'!$J31:$J61) + Calibration!$C$11</f>
        <v>398.64274134653493</v>
      </c>
      <c r="H32" s="3">
        <f>'2E'!K61</f>
        <v>697.15552177047346</v>
      </c>
      <c r="I32" s="3">
        <f>'2E'!L61</f>
        <v>577.29062952216361</v>
      </c>
      <c r="J32" s="3">
        <f t="shared" si="2"/>
        <v>1.690588122831914</v>
      </c>
      <c r="L32" s="3">
        <f>AVERAGE('3E'!$J31:$J61) + Calibration!$C$11</f>
        <v>399.01422676052681</v>
      </c>
      <c r="M32" s="3">
        <f>'3E'!K61</f>
        <v>745.797315169233</v>
      </c>
      <c r="N32" s="3">
        <f>'3E'!L61</f>
        <v>573.05736352435463</v>
      </c>
      <c r="O32" s="3">
        <f t="shared" si="3"/>
        <v>1.9639607042289098</v>
      </c>
      <c r="Q32" s="3">
        <f>AVERAGE('4E'!$K175:$K205) + Calibration!$C$11</f>
        <v>400.31744972568868</v>
      </c>
      <c r="R32" s="3">
        <f>'4E'!L205</f>
        <v>724.93357965591974</v>
      </c>
      <c r="S32" s="3">
        <f>'4E'!M205</f>
        <v>544.65726283289973</v>
      </c>
      <c r="T32" s="3">
        <f t="shared" si="4"/>
        <v>1.8384210316232776</v>
      </c>
    </row>
    <row r="33" spans="1:20" x14ac:dyDescent="0.25">
      <c r="A33" s="3">
        <f t="shared" si="0"/>
        <v>4.9999999999999991</v>
      </c>
      <c r="B33" s="3">
        <f>AVERAGE('1E'!$J32:$J62) + Calibration!$C$11</f>
        <v>400.70901840640704</v>
      </c>
      <c r="C33" s="2">
        <f>'1E'!K62</f>
        <v>648.95585438960347</v>
      </c>
      <c r="D33" s="2">
        <f>'1E'!L62</f>
        <v>599.27914835325635</v>
      </c>
      <c r="E33" s="3">
        <f t="shared" si="1"/>
        <v>1.4059135151525948</v>
      </c>
      <c r="G33" s="3">
        <f>AVERAGE('2E'!$J32:$J62) + Calibration!$C$11</f>
        <v>398.73912672953765</v>
      </c>
      <c r="H33" s="3">
        <f>'2E'!K62</f>
        <v>686.30153345252938</v>
      </c>
      <c r="I33" s="3">
        <f>'2E'!L62</f>
        <v>577.49616234767927</v>
      </c>
      <c r="J33" s="3">
        <f t="shared" si="2"/>
        <v>1.6285721123512216</v>
      </c>
      <c r="L33" s="3">
        <f>AVERAGE('3E'!$J32:$J62) + Calibration!$C$11</f>
        <v>399.04635488685358</v>
      </c>
      <c r="M33" s="3">
        <f>'3E'!K62</f>
        <v>780.52999979894003</v>
      </c>
      <c r="N33" s="3">
        <f>'3E'!L62</f>
        <v>561.96033769605049</v>
      </c>
      <c r="O33" s="3">
        <f t="shared" si="3"/>
        <v>2.1604827713811408</v>
      </c>
      <c r="Q33" s="3">
        <f>AVERAGE('4E'!$K176:$K206) + Calibration!$C$11</f>
        <v>400.27327252286614</v>
      </c>
      <c r="R33" s="3">
        <f>'4E'!L206</f>
        <v>707.80847464599378</v>
      </c>
      <c r="S33" s="3">
        <f>'4E'!M206</f>
        <v>548.6439371160775</v>
      </c>
      <c r="T33" s="3">
        <f t="shared" si="4"/>
        <v>1.7416854290918602</v>
      </c>
    </row>
    <row r="34" spans="1:20" x14ac:dyDescent="0.25">
      <c r="A34" s="3">
        <f t="shared" si="0"/>
        <v>5.0833333333333321</v>
      </c>
      <c r="B34" s="3">
        <f>AVERAGE('1E'!$J33:$J63) + Calibration!$C$11</f>
        <v>400.62267244791735</v>
      </c>
      <c r="C34" s="2">
        <f>'1E'!K63</f>
        <v>651.1266705451244</v>
      </c>
      <c r="D34" s="2">
        <f>'1E'!L63</f>
        <v>597.4707406126447</v>
      </c>
      <c r="E34" s="3">
        <f t="shared" si="1"/>
        <v>1.4186966578235156</v>
      </c>
      <c r="G34" s="3">
        <f>AVERAGE('2E'!$J33:$J63) + Calibration!$C$11</f>
        <v>398.68491010220197</v>
      </c>
      <c r="H34" s="3">
        <f>'2E'!K63</f>
        <v>673.27677319890222</v>
      </c>
      <c r="I34" s="3">
        <f>'2E'!L63</f>
        <v>579.05792905367264</v>
      </c>
      <c r="J34" s="3">
        <f t="shared" si="2"/>
        <v>1.5551151334904159</v>
      </c>
      <c r="L34" s="3">
        <f>AVERAGE('3E'!$J33:$J63) + Calibration!$C$11</f>
        <v>399.14474871701179</v>
      </c>
      <c r="M34" s="3">
        <f>'3E'!K63</f>
        <v>711.46664514457984</v>
      </c>
      <c r="N34" s="3">
        <f>'3E'!L63</f>
        <v>561.96033769605049</v>
      </c>
      <c r="O34" s="3">
        <f t="shared" si="3"/>
        <v>1.7687942467686832</v>
      </c>
      <c r="Q34" s="3">
        <f>AVERAGE('4E'!$K177:$K207) + Calibration!$C$11</f>
        <v>400.17487869270798</v>
      </c>
      <c r="R34" s="3">
        <f>'4E'!L207</f>
        <v>777.03260861047295</v>
      </c>
      <c r="S34" s="3">
        <f>'4E'!M207</f>
        <v>545.31487087857522</v>
      </c>
      <c r="T34" s="3">
        <f t="shared" si="4"/>
        <v>2.1342845063168325</v>
      </c>
    </row>
    <row r="35" spans="1:20" x14ac:dyDescent="0.25">
      <c r="A35" s="3">
        <f t="shared" si="0"/>
        <v>5.1666666666666652</v>
      </c>
      <c r="B35" s="3">
        <f>AVERAGE('1E'!$J34:$J64) + Calibration!$C$11</f>
        <v>400.75319560922952</v>
      </c>
      <c r="C35" s="2">
        <f>'1E'!K64</f>
        <v>645.90068569867196</v>
      </c>
      <c r="D35" s="2">
        <f>'1E'!L64</f>
        <v>584.40093174730305</v>
      </c>
      <c r="E35" s="3">
        <f t="shared" si="1"/>
        <v>1.3883607747001188</v>
      </c>
      <c r="G35" s="3">
        <f>AVERAGE('2E'!$J34:$J64) + Calibration!$C$11</f>
        <v>398.56442757023029</v>
      </c>
      <c r="H35" s="3">
        <f>'2E'!K64</f>
        <v>688.2713181856119</v>
      </c>
      <c r="I35" s="3">
        <f>'2E'!L64</f>
        <v>582.1815569956342</v>
      </c>
      <c r="J35" s="3">
        <f t="shared" si="2"/>
        <v>1.6407171166385754</v>
      </c>
      <c r="L35" s="3">
        <f>AVERAGE('3E'!$J34:$J64) + Calibration!$C$11</f>
        <v>399.27527187832391</v>
      </c>
      <c r="M35" s="3">
        <f>'3E'!K64</f>
        <v>683.04532931917413</v>
      </c>
      <c r="N35" s="3">
        <f>'3E'!L64</f>
        <v>576.83855430200379</v>
      </c>
      <c r="O35" s="3">
        <f t="shared" si="3"/>
        <v>1.6070946377690163</v>
      </c>
      <c r="Q35" s="3">
        <f>AVERAGE('4E'!$K178:$K208) + Calibration!$C$11</f>
        <v>399.94596049641029</v>
      </c>
      <c r="R35" s="3">
        <f>'4E'!L208</f>
        <v>831.10141827812356</v>
      </c>
      <c r="S35" s="3">
        <f>'4E'!M208</f>
        <v>543.34203852155076</v>
      </c>
      <c r="T35" s="3">
        <f t="shared" si="4"/>
        <v>2.4417925925474653</v>
      </c>
    </row>
    <row r="36" spans="1:20" x14ac:dyDescent="0.25">
      <c r="A36" s="3">
        <f t="shared" ref="A36:A68" si="5">1/12+A35</f>
        <v>5.2499999999999982</v>
      </c>
      <c r="B36" s="3">
        <f>AVERAGE('1E'!$J35:$J65) + Calibration!$C$11</f>
        <v>400.78532373555623</v>
      </c>
      <c r="C36" s="2">
        <f>'1E'!K65</f>
        <v>636.3733206534971</v>
      </c>
      <c r="D36" s="2">
        <f>'1E'!L65</f>
        <v>591.51123397244248</v>
      </c>
      <c r="E36" s="3">
        <f t="shared" si="1"/>
        <v>1.3342218343402394</v>
      </c>
      <c r="G36" s="3">
        <f>AVERAGE('2E'!$J35:$J65) + Calibration!$C$11</f>
        <v>398.64073289937949</v>
      </c>
      <c r="H36" s="3">
        <f>'2E'!K65</f>
        <v>690.44213434113294</v>
      </c>
      <c r="I36" s="3">
        <f>'2E'!L65</f>
        <v>597.71733232727604</v>
      </c>
      <c r="J36" s="3">
        <f t="shared" si="2"/>
        <v>1.6525791049969243</v>
      </c>
      <c r="L36" s="3">
        <f>AVERAGE('3E'!$J35:$J65) + Calibration!$C$11</f>
        <v>399.42788354064504</v>
      </c>
      <c r="M36" s="3">
        <f>'3E'!K65</f>
        <v>663.70920428123077</v>
      </c>
      <c r="N36" s="3">
        <f>'3E'!L65</f>
        <v>576.18094214632924</v>
      </c>
      <c r="O36" s="3">
        <f t="shared" si="3"/>
        <v>1.496722724219202</v>
      </c>
      <c r="Q36" s="3">
        <f>AVERAGE('4E'!$K179:$K209) + Calibration!$C$11</f>
        <v>399.68692262094135</v>
      </c>
      <c r="R36" s="3">
        <f>'4E'!L209</f>
        <v>742.74214647830149</v>
      </c>
      <c r="S36" s="3">
        <f>'4E'!M209</f>
        <v>545.56146259320656</v>
      </c>
      <c r="T36" s="3">
        <f t="shared" si="4"/>
        <v>1.9428484304928191</v>
      </c>
    </row>
    <row r="37" spans="1:20" x14ac:dyDescent="0.25">
      <c r="A37" s="3">
        <f t="shared" si="5"/>
        <v>5.3333333333333313</v>
      </c>
      <c r="B37" s="3">
        <f>AVERAGE('1E'!$J36:$J66) + Calibration!$C$11</f>
        <v>400.76323523454727</v>
      </c>
      <c r="C37" s="2">
        <f>'1E'!K66</f>
        <v>638.74512401161883</v>
      </c>
      <c r="D37" s="2">
        <f>'1E'!L66</f>
        <v>601.4985231049252</v>
      </c>
      <c r="E37" s="3">
        <f t="shared" si="1"/>
        <v>1.3477793280550572</v>
      </c>
      <c r="G37" s="3">
        <f>AVERAGE('2E'!$J36:$J66) + Calibration!$C$11</f>
        <v>398.46603253524478</v>
      </c>
      <c r="H37" s="3">
        <f>'2E'!K66</f>
        <v>711.26566196196438</v>
      </c>
      <c r="I37" s="3">
        <f>'2E'!L66</f>
        <v>596.60764495144156</v>
      </c>
      <c r="J37" s="3">
        <f t="shared" si="2"/>
        <v>1.7714998251801117</v>
      </c>
      <c r="L37" s="3">
        <f>AVERAGE('3E'!$J36:$J66) + Calibration!$C$11</f>
        <v>399.69897049260987</v>
      </c>
      <c r="M37" s="3">
        <f>'3E'!K66</f>
        <v>687.58794883281678</v>
      </c>
      <c r="N37" s="3">
        <f>'3E'!L66</f>
        <v>579.51005359381952</v>
      </c>
      <c r="O37" s="3">
        <f t="shared" si="3"/>
        <v>1.6304216080295435</v>
      </c>
      <c r="Q37" s="3">
        <f>AVERAGE('4E'!$K180:$K210) + Calibration!$C$11</f>
        <v>399.35157841230034</v>
      </c>
      <c r="R37" s="3">
        <f>'4E'!L210</f>
        <v>811.36332285496394</v>
      </c>
      <c r="S37" s="3">
        <f>'4E'!M210</f>
        <v>543.99965067722519</v>
      </c>
      <c r="T37" s="3">
        <f t="shared" si="4"/>
        <v>2.3333746737168757</v>
      </c>
    </row>
    <row r="38" spans="1:20" x14ac:dyDescent="0.25">
      <c r="A38" s="3">
        <f t="shared" si="5"/>
        <v>5.4166666666666643</v>
      </c>
      <c r="B38" s="3">
        <f>AVERAGE('1E'!$J37:$J67) + Calibration!$C$11</f>
        <v>400.67688947686219</v>
      </c>
      <c r="C38" s="2">
        <f>'1E'!K67</f>
        <v>646.34285995638459</v>
      </c>
      <c r="D38" s="2">
        <f>'1E'!L67</f>
        <v>599.48463185878495</v>
      </c>
      <c r="E38" s="3">
        <f t="shared" si="1"/>
        <v>1.3912971206352762</v>
      </c>
      <c r="G38" s="3">
        <f>AVERAGE('2E'!$J37:$J67) + Calibration!$C$11</f>
        <v>398.49816066157149</v>
      </c>
      <c r="H38" s="3">
        <f>'2E'!K67</f>
        <v>783.34397741477437</v>
      </c>
      <c r="I38" s="3">
        <f>'2E'!L67</f>
        <v>587.48345148016199</v>
      </c>
      <c r="J38" s="3">
        <f t="shared" si="2"/>
        <v>2.1795239922408944</v>
      </c>
      <c r="L38" s="3">
        <f>AVERAGE('3E'!$J37:$J67) + Calibration!$C$11</f>
        <v>399.7853164510995</v>
      </c>
      <c r="M38" s="3">
        <f>'3E'!K67</f>
        <v>698.0398702858987</v>
      </c>
      <c r="N38" s="3">
        <f>'3E'!L67</f>
        <v>578.85244143814498</v>
      </c>
      <c r="O38" s="3">
        <f t="shared" si="3"/>
        <v>1.6891256902888971</v>
      </c>
      <c r="Q38" s="3">
        <f>AVERAGE('4E'!$K181:$K211) + Calibration!$C$11</f>
        <v>399.17687804816563</v>
      </c>
      <c r="R38" s="3">
        <f>'4E'!L211</f>
        <v>791.82611413477377</v>
      </c>
      <c r="S38" s="3">
        <f>'4E'!M211</f>
        <v>550.00026552653014</v>
      </c>
      <c r="T38" s="3">
        <f t="shared" si="4"/>
        <v>2.2237176378992025</v>
      </c>
    </row>
    <row r="39" spans="1:20" x14ac:dyDescent="0.25">
      <c r="A39" s="3">
        <f t="shared" si="5"/>
        <v>5.4999999999999973</v>
      </c>
      <c r="B39" s="3">
        <f>AVERAGE('1E'!$J38:$J68) + Calibration!$C$11</f>
        <v>400.60058294288564</v>
      </c>
      <c r="C39" s="2">
        <f>'1E'!K68</f>
        <v>646.14187677376924</v>
      </c>
      <c r="D39" s="2">
        <f>'1E'!L68</f>
        <v>592.62092134827697</v>
      </c>
      <c r="E39" s="3">
        <f t="shared" si="1"/>
        <v>1.3905910307282248</v>
      </c>
      <c r="G39" s="3">
        <f>AVERAGE('2E'!$J38:$J68) + Calibration!$C$11</f>
        <v>398.39976683141327</v>
      </c>
      <c r="H39" s="3">
        <f>'2E'!K68</f>
        <v>785.7157807728961</v>
      </c>
      <c r="I39" s="3">
        <f>'2E'!L68</f>
        <v>599.03255663862501</v>
      </c>
      <c r="J39" s="3">
        <f t="shared" si="2"/>
        <v>2.1935136312159096</v>
      </c>
      <c r="L39" s="3">
        <f>AVERAGE('3E'!$J38:$J68) + Calibration!$C$11</f>
        <v>400.00218557090125</v>
      </c>
      <c r="M39" s="3">
        <f>'3E'!K68</f>
        <v>682.60315506146151</v>
      </c>
      <c r="N39" s="3">
        <f>'3E'!L68</f>
        <v>580.82522858518155</v>
      </c>
      <c r="O39" s="3">
        <f t="shared" si="3"/>
        <v>1.600473660936804</v>
      </c>
      <c r="Q39" s="3">
        <f>AVERAGE('4E'!$K182:$K212) + Calibration!$C$11</f>
        <v>398.78731721218901</v>
      </c>
      <c r="R39" s="3">
        <f>'4E'!L212</f>
        <v>785.7157807728961</v>
      </c>
      <c r="S39" s="3">
        <f>'4E'!M212</f>
        <v>550.00026552653014</v>
      </c>
      <c r="T39" s="3">
        <f t="shared" si="4"/>
        <v>2.1913187902787543</v>
      </c>
    </row>
    <row r="40" spans="1:20" x14ac:dyDescent="0.25">
      <c r="A40" s="3">
        <f t="shared" si="5"/>
        <v>5.5833333333333304</v>
      </c>
      <c r="B40" s="3">
        <f>AVERAGE('1E'!$J39:$J69) + Calibration!$C$11</f>
        <v>400.51423698439606</v>
      </c>
      <c r="C40" s="2">
        <f>'1E'!K69</f>
        <v>648.95585438960347</v>
      </c>
      <c r="D40" s="2">
        <f>'1E'!L69</f>
        <v>586.37376410432751</v>
      </c>
      <c r="E40" s="3">
        <f t="shared" si="1"/>
        <v>1.4070166342824773</v>
      </c>
      <c r="G40" s="3">
        <f>AVERAGE('2E'!$J39:$J69) + Calibration!$C$11</f>
        <v>398.46402408808945</v>
      </c>
      <c r="H40" s="3">
        <f>'2E'!K69</f>
        <v>712.55202910242883</v>
      </c>
      <c r="I40" s="3">
        <f>'2E'!L69</f>
        <v>598.82701970311052</v>
      </c>
      <c r="J40" s="3">
        <f t="shared" si="2"/>
        <v>1.7787963719580531</v>
      </c>
      <c r="L40" s="3">
        <f>AVERAGE('3E'!$J39:$J69) + Calibration!$C$11</f>
        <v>400.43592360970041</v>
      </c>
      <c r="M40" s="3">
        <f>'3E'!K69</f>
        <v>687.82913990791405</v>
      </c>
      <c r="N40" s="3">
        <f>'3E'!L69</f>
        <v>574.167050900189</v>
      </c>
      <c r="O40" s="3">
        <f t="shared" si="3"/>
        <v>1.6276139244899832</v>
      </c>
      <c r="Q40" s="3">
        <f>AVERAGE('4E'!$K183:$K213) + Calibration!$C$11</f>
        <v>398.48209388754663</v>
      </c>
      <c r="R40" s="3">
        <f>'4E'!L213</f>
        <v>815.02149335354989</v>
      </c>
      <c r="S40" s="3">
        <f>'4E'!M213</f>
        <v>550.86336118773329</v>
      </c>
      <c r="T40" s="3">
        <f t="shared" si="4"/>
        <v>2.3590164562759597</v>
      </c>
    </row>
    <row r="41" spans="1:20" x14ac:dyDescent="0.25">
      <c r="A41" s="3">
        <f t="shared" si="5"/>
        <v>5.6666666666666634</v>
      </c>
      <c r="B41" s="3">
        <f>AVERAGE('1E'!$J40:$J70) + Calibration!$C$11</f>
        <v>400.6327120732351</v>
      </c>
      <c r="C41" s="2">
        <f>'1E'!K70</f>
        <v>652.85526420310975</v>
      </c>
      <c r="D41" s="2">
        <f>'1E'!L70</f>
        <v>596.81312845697028</v>
      </c>
      <c r="E41" s="3">
        <f t="shared" si="1"/>
        <v>1.4284294640100603</v>
      </c>
      <c r="G41" s="3">
        <f>AVERAGE('2E'!$J40:$J70) + Calibration!$C$11</f>
        <v>398.38771755411295</v>
      </c>
      <c r="H41" s="3">
        <f>'2E'!K70</f>
        <v>754.0383090539583</v>
      </c>
      <c r="I41" s="3">
        <f>'2E'!L70</f>
        <v>593.73065804409828</v>
      </c>
      <c r="J41" s="3">
        <f t="shared" si="2"/>
        <v>2.0141806491966427</v>
      </c>
      <c r="L41" s="3">
        <f>AVERAGE('3E'!$J40:$J70) + Calibration!$C$11</f>
        <v>400.78331569000983</v>
      </c>
      <c r="M41" s="3">
        <f>'3E'!K70</f>
        <v>666.96540439460068</v>
      </c>
      <c r="N41" s="3">
        <f>'3E'!L70</f>
        <v>572.39975136868009</v>
      </c>
      <c r="O41" s="3">
        <f t="shared" si="3"/>
        <v>1.5074874751944967</v>
      </c>
      <c r="Q41" s="3">
        <f>AVERAGE('4E'!$K184:$K214) + Calibration!$C$11</f>
        <v>398.08048397507423</v>
      </c>
      <c r="R41" s="3">
        <f>'4E'!L214</f>
        <v>927.50065656021741</v>
      </c>
      <c r="S41" s="3">
        <f>'4E'!M214</f>
        <v>545.10933805305967</v>
      </c>
      <c r="T41" s="3">
        <f t="shared" si="4"/>
        <v>2.9983019637851664</v>
      </c>
    </row>
    <row r="42" spans="1:20" x14ac:dyDescent="0.25">
      <c r="A42" s="3">
        <f t="shared" si="5"/>
        <v>5.7499999999999964</v>
      </c>
      <c r="B42" s="3">
        <f>AVERAGE('1E'!$J41:$J71) + Calibration!$C$11</f>
        <v>400.47005958076886</v>
      </c>
      <c r="C42" s="2">
        <f>'1E'!K71</f>
        <v>651.76988024526077</v>
      </c>
      <c r="D42" s="2">
        <f>'1E'!L71</f>
        <v>595.95003279576724</v>
      </c>
      <c r="E42" s="3">
        <f t="shared" si="1"/>
        <v>1.4232036949367095</v>
      </c>
      <c r="G42" s="3">
        <f>AVERAGE('2E'!$J41:$J71) + Calibration!$C$11</f>
        <v>398.22506526245138</v>
      </c>
      <c r="H42" s="3">
        <f>'2E'!K71</f>
        <v>702.58248979954135</v>
      </c>
      <c r="I42" s="3">
        <f>'2E'!L71</f>
        <v>594.59375370530131</v>
      </c>
      <c r="J42" s="3">
        <f t="shared" si="2"/>
        <v>1.7236885009994443</v>
      </c>
      <c r="L42" s="3">
        <f>AVERAGE('3E'!$J41:$J71) + Calibration!$C$11</f>
        <v>401.17287652598645</v>
      </c>
      <c r="M42" s="3">
        <f>'3E'!K71</f>
        <v>668.29197942754695</v>
      </c>
      <c r="N42" s="3">
        <f>'3E'!L71</f>
        <v>569.72825207686435</v>
      </c>
      <c r="O42" s="3">
        <f t="shared" si="3"/>
        <v>1.5127941326517487</v>
      </c>
      <c r="Q42" s="3">
        <f>AVERAGE('4E'!$K185:$K215) + Calibration!$C$11</f>
        <v>397.95196926091745</v>
      </c>
      <c r="R42" s="3">
        <f>'4E'!L215</f>
        <v>759.0230545854904</v>
      </c>
      <c r="S42" s="3">
        <f>'4E'!M215</f>
        <v>544.45177521737207</v>
      </c>
      <c r="T42" s="3">
        <f t="shared" si="4"/>
        <v>2.0448789076328611</v>
      </c>
    </row>
    <row r="43" spans="1:20" x14ac:dyDescent="0.25">
      <c r="A43" s="3">
        <f t="shared" si="5"/>
        <v>5.8333333333333295</v>
      </c>
      <c r="B43" s="3">
        <f>AVERAGE('1E'!$J42:$J72) + Calibration!$C$11</f>
        <v>400.28732823927641</v>
      </c>
      <c r="C43" s="2">
        <f>'1E'!K72</f>
        <v>652.01107132035793</v>
      </c>
      <c r="D43" s="2">
        <f>'1E'!L72</f>
        <v>583.29124437146868</v>
      </c>
      <c r="E43" s="3">
        <f t="shared" si="1"/>
        <v>1.4256045241456661</v>
      </c>
      <c r="G43" s="3">
        <f>AVERAGE('2E'!$J42:$J72) + Calibration!$C$11</f>
        <v>398.25719338877803</v>
      </c>
      <c r="H43" s="3">
        <f>'2E'!K72</f>
        <v>716.04942431088125</v>
      </c>
      <c r="I43" s="3">
        <f>'2E'!L72</f>
        <v>590.81256703765121</v>
      </c>
      <c r="J43" s="3">
        <f t="shared" si="2"/>
        <v>1.7997747713252703</v>
      </c>
      <c r="L43" s="3">
        <f>AVERAGE('3E'!$J42:$J72) + Calibration!$C$11</f>
        <v>401.51826015914054</v>
      </c>
      <c r="M43" s="3">
        <f>'3E'!K72</f>
        <v>667.40763091212159</v>
      </c>
      <c r="N43" s="3">
        <f>'3E'!L72</f>
        <v>573.50943874451445</v>
      </c>
      <c r="O43" s="3">
        <f t="shared" si="3"/>
        <v>1.5058297053273961</v>
      </c>
      <c r="Q43" s="3">
        <f>AVERAGE('4E'!$K186:$K216) + Calibration!$C$11</f>
        <v>397.65879501277095</v>
      </c>
      <c r="R43" s="3">
        <f>'4E'!L216</f>
        <v>746.88269912708199</v>
      </c>
      <c r="S43" s="3">
        <f>'4E'!M216</f>
        <v>545.97243371426271</v>
      </c>
      <c r="T43" s="3">
        <f t="shared" si="4"/>
        <v>1.9777839450163124</v>
      </c>
    </row>
    <row r="44" spans="1:20" x14ac:dyDescent="0.25">
      <c r="A44" s="3">
        <f t="shared" si="5"/>
        <v>5.9166666666666625</v>
      </c>
      <c r="B44" s="3">
        <f>AVERAGE('1E'!$J43:$J73) + Calibration!$C$11</f>
        <v>400.21102170529991</v>
      </c>
      <c r="C44" s="2">
        <f>'1E'!K73</f>
        <v>651.76988024526077</v>
      </c>
      <c r="D44" s="2">
        <f>'1E'!L73</f>
        <v>592.37432963364563</v>
      </c>
      <c r="E44" s="3">
        <f t="shared" si="1"/>
        <v>1.4246707220938366</v>
      </c>
      <c r="G44" s="3">
        <f>AVERAGE('2E'!$J43:$J73) + Calibration!$C$11</f>
        <v>398.31141001611377</v>
      </c>
      <c r="H44" s="3">
        <f>'2E'!K73</f>
        <v>732.77255893559095</v>
      </c>
      <c r="I44" s="3">
        <f>'2E'!L73</f>
        <v>585.71615194865308</v>
      </c>
      <c r="J44" s="3">
        <f t="shared" si="2"/>
        <v>1.8941770101399662</v>
      </c>
      <c r="L44" s="3">
        <f>AVERAGE('3E'!$J43:$J73) + Calibration!$C$11</f>
        <v>401.81143561211422</v>
      </c>
      <c r="M44" s="3">
        <f>'3E'!K73</f>
        <v>667.40763091212159</v>
      </c>
      <c r="N44" s="3">
        <f>'3E'!L73</f>
        <v>572.64634308331142</v>
      </c>
      <c r="O44" s="3">
        <f t="shared" si="3"/>
        <v>1.5041693444611066</v>
      </c>
      <c r="Q44" s="3">
        <f>AVERAGE('4E'!$K187:$K217) + Calibration!$C$11</f>
        <v>397.41983739196007</v>
      </c>
      <c r="R44" s="3">
        <f>'4E'!L217</f>
        <v>951.1381617968832</v>
      </c>
      <c r="S44" s="3">
        <f>'4E'!M217</f>
        <v>545.97243371426271</v>
      </c>
      <c r="T44" s="3">
        <f t="shared" si="4"/>
        <v>3.1359113713788673</v>
      </c>
    </row>
    <row r="45" spans="1:20" x14ac:dyDescent="0.25">
      <c r="A45" s="3">
        <f t="shared" si="5"/>
        <v>5.9999999999999956</v>
      </c>
      <c r="B45" s="3">
        <f>AVERAGE('1E'!$J44:$J74) + Calibration!$C$11</f>
        <v>400.03632154196976</v>
      </c>
      <c r="C45" s="2">
        <f>'1E'!K74</f>
        <v>652.21205450297339</v>
      </c>
      <c r="D45" s="2">
        <f>'1E'!L74</f>
        <v>587.07243514911784</v>
      </c>
      <c r="E45" s="3">
        <f t="shared" si="1"/>
        <v>1.4281643097654018</v>
      </c>
      <c r="G45" s="3">
        <f>AVERAGE('2E'!$J44:$J74) + Calibration!$C$11</f>
        <v>398.33149006996746</v>
      </c>
      <c r="H45" s="3">
        <f>'2E'!K74</f>
        <v>709.97924658167699</v>
      </c>
      <c r="I45" s="3">
        <f>'2E'!L74</f>
        <v>585.51066844312447</v>
      </c>
      <c r="J45" s="3">
        <f t="shared" si="2"/>
        <v>1.7649763434505783</v>
      </c>
      <c r="L45" s="3">
        <f>AVERAGE('3E'!$J44:$J74) + Calibration!$C$11</f>
        <v>402.03834516045202</v>
      </c>
      <c r="M45" s="3">
        <f>'3E'!K74</f>
        <v>667.84980516983421</v>
      </c>
      <c r="N45" s="3">
        <f>'3E'!L74</f>
        <v>577.74275406231061</v>
      </c>
      <c r="O45" s="3">
        <f t="shared" si="3"/>
        <v>1.505388468012256</v>
      </c>
      <c r="Q45" s="3">
        <f>AVERAGE('4E'!$K188:$K218) + Calibration!$C$11</f>
        <v>397.24714547498081</v>
      </c>
      <c r="R45" s="3">
        <f>'4E'!L218</f>
        <v>836.97061282471225</v>
      </c>
      <c r="S45" s="3">
        <f>'4E'!M218</f>
        <v>551.10995290236463</v>
      </c>
      <c r="T45" s="3">
        <f t="shared" si="4"/>
        <v>2.4903163950842635</v>
      </c>
    </row>
    <row r="46" spans="1:20" x14ac:dyDescent="0.25">
      <c r="A46" s="3">
        <f t="shared" si="5"/>
        <v>6.0833333333333286</v>
      </c>
      <c r="B46" s="3">
        <f>AVERAGE('1E'!$J45:$J75) + Calibration!$C$11</f>
        <v>400.0363215419697</v>
      </c>
      <c r="C46" s="2">
        <f>'1E'!K75</f>
        <v>624.87617087523972</v>
      </c>
      <c r="D46" s="2">
        <f>'1E'!L75</f>
        <v>586.37376410432751</v>
      </c>
      <c r="E46" s="3">
        <f t="shared" si="1"/>
        <v>1.2733511050425403</v>
      </c>
      <c r="G46" s="3">
        <f>AVERAGE('2E'!$J45:$J75) + Calibration!$C$11</f>
        <v>398.59052794543641</v>
      </c>
      <c r="H46" s="3">
        <f>'2E'!K75</f>
        <v>685.41713267729585</v>
      </c>
      <c r="I46" s="3">
        <f>'2E'!L75</f>
        <v>586.16823127881196</v>
      </c>
      <c r="J46" s="3">
        <f t="shared" si="2"/>
        <v>1.6244049939276897</v>
      </c>
      <c r="L46" s="3">
        <f>AVERAGE('3E'!$J45:$J75) + Calibration!$C$11</f>
        <v>402.1266995660971</v>
      </c>
      <c r="M46" s="3">
        <f>'3E'!K75</f>
        <v>695.42692811248821</v>
      </c>
      <c r="N46" s="3">
        <f>'3E'!L75</f>
        <v>571.94767614852015</v>
      </c>
      <c r="O46" s="3">
        <f t="shared" si="3"/>
        <v>1.6610675164400805</v>
      </c>
      <c r="Q46" s="3">
        <f>AVERAGE('4E'!$K189:$K219) + Calibration!$C$11</f>
        <v>397.20497671931372</v>
      </c>
      <c r="R46" s="3">
        <f>'4E'!L219</f>
        <v>828.04620134736899</v>
      </c>
      <c r="S46" s="3">
        <f>'4E'!M219</f>
        <v>543.34203852155076</v>
      </c>
      <c r="T46" s="3">
        <f t="shared" si="4"/>
        <v>2.440012974145132</v>
      </c>
    </row>
    <row r="47" spans="1:20" x14ac:dyDescent="0.25">
      <c r="A47" s="3">
        <f t="shared" si="5"/>
        <v>6.1666666666666616</v>
      </c>
      <c r="B47" s="3">
        <f>AVERAGE('1E'!$J46:$J76) + Calibration!$C$11</f>
        <v>399.90579858146202</v>
      </c>
      <c r="C47" s="2">
        <f>'1E'!K76</f>
        <v>612.25343326663688</v>
      </c>
      <c r="D47" s="2">
        <f>'1E'!L76</f>
        <v>591.51123397244248</v>
      </c>
      <c r="E47" s="3">
        <f t="shared" si="1"/>
        <v>1.2026030798426017</v>
      </c>
      <c r="G47" s="3">
        <f>AVERAGE('2E'!$J46:$J76) + Calibration!$C$11</f>
        <v>398.75318023709804</v>
      </c>
      <c r="H47" s="3">
        <f>'2E'!K76</f>
        <v>702.14026730200567</v>
      </c>
      <c r="I47" s="3">
        <f>'2E'!L76</f>
        <v>587.07243514911784</v>
      </c>
      <c r="J47" s="3">
        <f t="shared" si="2"/>
        <v>1.7181931215276491</v>
      </c>
      <c r="L47" s="3">
        <f>AVERAGE('3E'!$J46:$J76) + Calibration!$C$11</f>
        <v>402.07248293876142</v>
      </c>
      <c r="M47" s="3">
        <f>'3E'!K76</f>
        <v>697.15552177047346</v>
      </c>
      <c r="N47" s="3">
        <f>'3E'!L76</f>
        <v>570.42696833164257</v>
      </c>
      <c r="O47" s="3">
        <f t="shared" si="3"/>
        <v>1.6711642295166387</v>
      </c>
      <c r="Q47" s="3">
        <f>AVERAGE('4E'!$K190:$K220) + Calibration!$C$11</f>
        <v>397.02023592664307</v>
      </c>
      <c r="R47" s="3">
        <f>'4E'!L220</f>
        <v>808.30810592420937</v>
      </c>
      <c r="S47" s="3">
        <f>'4E'!M220</f>
        <v>550.86336118773329</v>
      </c>
      <c r="T47" s="3">
        <f t="shared" si="4"/>
        <v>2.3292751053916434</v>
      </c>
    </row>
    <row r="48" spans="1:20" x14ac:dyDescent="0.25">
      <c r="A48" s="3">
        <f t="shared" si="5"/>
        <v>6.2499999999999947</v>
      </c>
      <c r="B48" s="3">
        <f>AVERAGE('1E'!$J47:$J77) + Calibration!$C$11</f>
        <v>399.79736412196337</v>
      </c>
      <c r="C48" s="2">
        <f>'1E'!K77</f>
        <v>613.58000829958303</v>
      </c>
      <c r="D48" s="2">
        <f>'1E'!L77</f>
        <v>586.37376410432751</v>
      </c>
      <c r="E48" s="3">
        <f t="shared" si="1"/>
        <v>1.2107300685786715</v>
      </c>
      <c r="G48" s="3">
        <f>AVERAGE('2E'!$J47:$J77) + Calibration!$C$11</f>
        <v>398.95800007959946</v>
      </c>
      <c r="H48" s="3">
        <f>'2E'!K77</f>
        <v>675.64857655702372</v>
      </c>
      <c r="I48" s="3">
        <f>'2E'!L77</f>
        <v>584.15434003267183</v>
      </c>
      <c r="J48" s="3">
        <f t="shared" si="2"/>
        <v>1.5670009224661561</v>
      </c>
      <c r="L48" s="3">
        <f>AVERAGE('3E'!$J47:$J77) + Calibration!$C$11</f>
        <v>402.06244351424829</v>
      </c>
      <c r="M48" s="3">
        <f>'3E'!K77</f>
        <v>750.98309212320373</v>
      </c>
      <c r="N48" s="3">
        <f>'3E'!L77</f>
        <v>567.75546492982778</v>
      </c>
      <c r="O48" s="3">
        <f t="shared" si="3"/>
        <v>1.9760664970906006</v>
      </c>
      <c r="Q48" s="3">
        <f>AVERAGE('4E'!$K191:$K221) + Calibration!$C$11</f>
        <v>397.02023592664307</v>
      </c>
      <c r="R48" s="3">
        <f>'4E'!L221</f>
        <v>892.76797193051027</v>
      </c>
      <c r="S48" s="3">
        <f>'4E'!M221</f>
        <v>552.42517310371466</v>
      </c>
      <c r="T48" s="3">
        <f t="shared" si="4"/>
        <v>2.80760251945896</v>
      </c>
    </row>
    <row r="49" spans="1:20" x14ac:dyDescent="0.25">
      <c r="A49" s="3">
        <f t="shared" si="5"/>
        <v>6.3333333333333277</v>
      </c>
      <c r="B49" s="3">
        <f>AVERAGE('1E'!$J48:$J78) + Calibration!$C$11</f>
        <v>399.59053462747926</v>
      </c>
      <c r="C49" s="2">
        <f>'1E'!K78</f>
        <v>621.17779650415719</v>
      </c>
      <c r="D49" s="2">
        <f>'1E'!L78</f>
        <v>586.37376410432751</v>
      </c>
      <c r="E49" s="3">
        <f t="shared" si="1"/>
        <v>1.2549305010242553</v>
      </c>
      <c r="G49" s="3">
        <f>AVERAGE('2E'!$J48:$J78) + Calibration!$C$11</f>
        <v>399.19695770041022</v>
      </c>
      <c r="H49" s="3">
        <f>'2E'!K78</f>
        <v>648.75486718700279</v>
      </c>
      <c r="I49" s="3">
        <f>'2E'!L78</f>
        <v>580.41425746412528</v>
      </c>
      <c r="J49" s="3">
        <f t="shared" si="2"/>
        <v>1.4133386086104136</v>
      </c>
      <c r="L49" s="3">
        <f>AVERAGE('3E'!$J48:$J78) + Calibration!$C$11</f>
        <v>402.13674039624209</v>
      </c>
      <c r="M49" s="3">
        <f>'3E'!K78</f>
        <v>749.45548566781906</v>
      </c>
      <c r="N49" s="3">
        <f>'3E'!L78</f>
        <v>563.52214961203185</v>
      </c>
      <c r="O49" s="3">
        <f t="shared" si="3"/>
        <v>1.9669943268731285</v>
      </c>
      <c r="Q49" s="3">
        <f>AVERAGE('4E'!$K192:$K222) + Calibration!$C$11</f>
        <v>397.08650163047469</v>
      </c>
      <c r="R49" s="3">
        <f>'4E'!L222</f>
        <v>876.88903018855228</v>
      </c>
      <c r="S49" s="3">
        <f>'4E'!M222</f>
        <v>558.17914691840133</v>
      </c>
      <c r="T49" s="3">
        <f t="shared" si="4"/>
        <v>2.7172989207800029</v>
      </c>
    </row>
    <row r="50" spans="1:20" x14ac:dyDescent="0.25">
      <c r="A50" s="3">
        <f t="shared" si="5"/>
        <v>6.4166666666666607</v>
      </c>
      <c r="B50" s="3">
        <f>AVERAGE('1E'!$J49:$J79) + Calibration!$C$11</f>
        <v>399.40579483883135</v>
      </c>
      <c r="C50" s="2">
        <f>'1E'!K79</f>
        <v>609.88162990851527</v>
      </c>
      <c r="D50" s="2">
        <f>'1E'!L79</f>
        <v>583.29124437146868</v>
      </c>
      <c r="E50" s="3">
        <f t="shared" si="1"/>
        <v>1.192002387323587</v>
      </c>
      <c r="G50" s="3">
        <f>AVERAGE('2E'!$J49:$J79) + Calibration!$C$11</f>
        <v>399.31543178522662</v>
      </c>
      <c r="H50" s="3">
        <f>'2E'!K79</f>
        <v>643.72991778297398</v>
      </c>
      <c r="I50" s="3">
        <f>'2E'!L79</f>
        <v>575.27673827602348</v>
      </c>
      <c r="J50" s="3">
        <f t="shared" si="2"/>
        <v>1.3842095018144251</v>
      </c>
      <c r="L50" s="3">
        <f>AVERAGE('3E'!$J49:$J79) + Calibration!$C$11</f>
        <v>402.11465189523312</v>
      </c>
      <c r="M50" s="3">
        <f>'3E'!K79</f>
        <v>821.97602361816462</v>
      </c>
      <c r="N50" s="3">
        <f>'3E'!L79</f>
        <v>568.41302776551538</v>
      </c>
      <c r="O50" s="3">
        <f t="shared" si="3"/>
        <v>2.3778300120438711</v>
      </c>
      <c r="Q50" s="3">
        <f>AVERAGE('4E'!$K193:$K223) + Calibration!$C$11</f>
        <v>397.2933311249588</v>
      </c>
      <c r="R50" s="3">
        <f>'4E'!L223</f>
        <v>835.8851806270402</v>
      </c>
      <c r="S50" s="3">
        <f>'4E'!M223</f>
        <v>551.97304856356777</v>
      </c>
      <c r="T50" s="3">
        <f t="shared" si="4"/>
        <v>2.4839076252818284</v>
      </c>
    </row>
    <row r="51" spans="1:20" x14ac:dyDescent="0.25">
      <c r="A51" s="3">
        <f t="shared" si="5"/>
        <v>6.4999999999999938</v>
      </c>
      <c r="B51" s="3">
        <f>AVERAGE('1E'!$J50:$J80) + Calibration!$C$11</f>
        <v>399.27527187832374</v>
      </c>
      <c r="C51" s="2">
        <f>'1E'!K80</f>
        <v>614.02218255729565</v>
      </c>
      <c r="D51" s="2">
        <f>'1E'!L80</f>
        <v>585.96274366328441</v>
      </c>
      <c r="E51" s="3">
        <f t="shared" si="1"/>
        <v>1.2161910659005137</v>
      </c>
      <c r="G51" s="3">
        <f>AVERAGE('2E'!$J50:$J80) + Calibration!$C$11</f>
        <v>399.34956956353602</v>
      </c>
      <c r="H51" s="3">
        <f>'2E'!K80</f>
        <v>646.34285995638459</v>
      </c>
      <c r="I51" s="3">
        <f>'2E'!L80</f>
        <v>577.49616234767927</v>
      </c>
      <c r="J51" s="3">
        <f t="shared" si="2"/>
        <v>1.398814223512683</v>
      </c>
      <c r="L51" s="3">
        <f>AVERAGE('3E'!$J50:$J80) + Calibration!$C$11</f>
        <v>402.03834536125663</v>
      </c>
      <c r="M51" s="3">
        <f>'3E'!K80</f>
        <v>898.39592716217896</v>
      </c>
      <c r="N51" s="3">
        <f>'3E'!L80</f>
        <v>565.08396563801205</v>
      </c>
      <c r="O51" s="3">
        <f t="shared" si="3"/>
        <v>2.8110563014370586</v>
      </c>
      <c r="Q51" s="3">
        <f>AVERAGE('4E'!$K194:$K224) + Calibration!$C$11</f>
        <v>397.68490040809081</v>
      </c>
      <c r="R51" s="3">
        <f>'4E'!L224</f>
        <v>871.2610749568837</v>
      </c>
      <c r="S51" s="3">
        <f>'4E'!M224</f>
        <v>561.96033769605049</v>
      </c>
      <c r="T51" s="3">
        <f t="shared" si="4"/>
        <v>2.6820367784968666</v>
      </c>
    </row>
    <row r="52" spans="1:20" x14ac:dyDescent="0.25">
      <c r="A52" s="3">
        <f t="shared" si="5"/>
        <v>6.5833333333333268</v>
      </c>
      <c r="B52" s="3">
        <f>AVERAGE('1E'!$J51:$J81) + Calibration!$C$11</f>
        <v>399.27527187832374</v>
      </c>
      <c r="C52" s="2">
        <f>'1E'!K81</f>
        <v>616.83620841295306</v>
      </c>
      <c r="D52" s="2">
        <f>'1E'!L81</f>
        <v>581.52394483995977</v>
      </c>
      <c r="E52" s="3">
        <f t="shared" si="1"/>
        <v>1.2321279336023256</v>
      </c>
      <c r="G52" s="3">
        <f>AVERAGE('2E'!$J51:$J81) + Calibration!$C$11</f>
        <v>399.2531829757059</v>
      </c>
      <c r="H52" s="3">
        <f>'2E'!K81</f>
        <v>638.54408856919508</v>
      </c>
      <c r="I52" s="3">
        <f>'2E'!L81</f>
        <v>585.05854390297759</v>
      </c>
      <c r="J52" s="3">
        <f t="shared" si="2"/>
        <v>1.3551927737349374</v>
      </c>
      <c r="L52" s="3">
        <f>AVERAGE('3E'!$J51:$J81) + Calibration!$C$11</f>
        <v>401.9198714772449</v>
      </c>
      <c r="M52" s="3">
        <f>'3E'!K81</f>
        <v>899.92358185738658</v>
      </c>
      <c r="N52" s="3">
        <f>'3E'!L81</f>
        <v>568.8651564156612</v>
      </c>
      <c r="O52" s="3">
        <f t="shared" si="3"/>
        <v>2.8203789355324238</v>
      </c>
      <c r="Q52" s="3">
        <f>AVERAGE('4E'!$K195:$K225) + Calibration!$C$11</f>
        <v>398.00016315724633</v>
      </c>
      <c r="R52" s="3">
        <f>'4E'!L225</f>
        <v>1011.9605225665184</v>
      </c>
      <c r="S52" s="3">
        <f>'4E'!M225</f>
        <v>560.64516270468846</v>
      </c>
      <c r="T52" s="3">
        <f t="shared" si="4"/>
        <v>3.4770842643080759</v>
      </c>
    </row>
    <row r="53" spans="1:20" x14ac:dyDescent="0.25">
      <c r="A53" s="3">
        <f t="shared" si="5"/>
        <v>6.6666666666666599</v>
      </c>
      <c r="B53" s="3">
        <f>AVERAGE('1E'!$J52:$J82) + Calibration!$C$11</f>
        <v>399.24314274797433</v>
      </c>
      <c r="C53" s="2">
        <f>'1E'!K82</f>
        <v>598.38448013025777</v>
      </c>
      <c r="D53" s="2">
        <f>'1E'!L82</f>
        <v>583.04465265683734</v>
      </c>
      <c r="E53" s="3">
        <f t="shared" si="1"/>
        <v>1.1278109408422277</v>
      </c>
      <c r="G53" s="3">
        <f>AVERAGE('2E'!$J52:$J82) + Calibration!$C$11</f>
        <v>399.21101422003875</v>
      </c>
      <c r="H53" s="3">
        <f>'2E'!K82</f>
        <v>656.35265539157683</v>
      </c>
      <c r="I53" s="3">
        <f>'2E'!L82</f>
        <v>579.05792905367264</v>
      </c>
      <c r="J53" s="3">
        <f t="shared" si="2"/>
        <v>1.4562880819800463</v>
      </c>
      <c r="L53" s="3">
        <f>AVERAGE('3E'!$J52:$J82) + Calibration!$C$11</f>
        <v>401.78934851673728</v>
      </c>
      <c r="M53" s="3">
        <f>'3E'!K82</f>
        <v>886.89877738392158</v>
      </c>
      <c r="N53" s="3">
        <f>'3E'!L82</f>
        <v>575.72886281617036</v>
      </c>
      <c r="O53" s="3">
        <f t="shared" si="3"/>
        <v>2.7473538571846934</v>
      </c>
      <c r="Q53" s="3">
        <f>AVERAGE('4E'!$K196:$K226) + Calibration!$C$11</f>
        <v>398.36964373856472</v>
      </c>
      <c r="R53" s="3">
        <f>'4E'!L226</f>
        <v>966.77586422392108</v>
      </c>
      <c r="S53" s="3">
        <f>'4E'!M226</f>
        <v>567.09785688415229</v>
      </c>
      <c r="T53" s="3">
        <f t="shared" si="4"/>
        <v>3.2190943514432564</v>
      </c>
    </row>
    <row r="54" spans="1:20" x14ac:dyDescent="0.25">
      <c r="A54" s="3">
        <f t="shared" si="5"/>
        <v>6.7499999999999929</v>
      </c>
      <c r="B54" s="3">
        <f>AVERAGE('1E'!$J53:$J83) + Calibration!$C$11</f>
        <v>399.14474891781617</v>
      </c>
      <c r="C54" s="2">
        <f>'1E'!K83</f>
        <v>597.29904793258595</v>
      </c>
      <c r="D54" s="2">
        <f>'1E'!L83</f>
        <v>587.07243514911784</v>
      </c>
      <c r="E54" s="3">
        <f t="shared" si="1"/>
        <v>1.1222209780321657</v>
      </c>
      <c r="G54" s="3">
        <f>AVERAGE('2E'!$J53:$J83) + Calibration!$C$11</f>
        <v>399.22105484937919</v>
      </c>
      <c r="H54" s="3">
        <f>'2E'!K83</f>
        <v>642.2425152000859</v>
      </c>
      <c r="I54" s="3">
        <f>'2E'!L83</f>
        <v>579.9621329239784</v>
      </c>
      <c r="J54" s="3">
        <f t="shared" si="2"/>
        <v>1.3763202831004302</v>
      </c>
      <c r="L54" s="3">
        <f>AVERAGE('3E'!$J53:$J83) + Calibration!$C$11</f>
        <v>401.75722039041062</v>
      </c>
      <c r="M54" s="3">
        <f>'3E'!K83</f>
        <v>795.92651115088074</v>
      </c>
      <c r="N54" s="3">
        <f>'3E'!L83</f>
        <v>567.09785688415229</v>
      </c>
      <c r="O54" s="3">
        <f t="shared" si="3"/>
        <v>2.232326268906681</v>
      </c>
      <c r="Q54" s="3">
        <f>AVERAGE('4E'!$K197:$K227) + Calibration!$C$11</f>
        <v>398.92185686620292</v>
      </c>
      <c r="R54" s="3">
        <f>'4E'!L227</f>
        <v>1024.9853270399833</v>
      </c>
      <c r="S54" s="3">
        <f>'4E'!M227</f>
        <v>569.52276446133669</v>
      </c>
      <c r="T54" s="3">
        <f t="shared" si="4"/>
        <v>3.5456286505106975</v>
      </c>
    </row>
    <row r="55" spans="1:20" x14ac:dyDescent="0.25">
      <c r="A55" s="3">
        <f t="shared" si="5"/>
        <v>6.8333333333333259</v>
      </c>
      <c r="B55" s="3">
        <f>AVERAGE('1E'!$J54:$J84) + Calibration!$C$11</f>
        <v>399.19896554515179</v>
      </c>
      <c r="C55" s="2">
        <f>'1E'!K84</f>
        <v>618.12257957340262</v>
      </c>
      <c r="D55" s="2">
        <f>'1E'!L84</f>
        <v>569.52276446133669</v>
      </c>
      <c r="E55" s="3">
        <f t="shared" si="1"/>
        <v>1.2398452795152717</v>
      </c>
      <c r="G55" s="3">
        <f>AVERAGE('2E'!$J54:$J84) + Calibration!$C$11</f>
        <v>399.29736118255113</v>
      </c>
      <c r="H55" s="3">
        <f>'2E'!K84</f>
        <v>638.54408856919508</v>
      </c>
      <c r="I55" s="3">
        <f>'2E'!L84</f>
        <v>580.41425746412528</v>
      </c>
      <c r="J55" s="3">
        <f t="shared" si="2"/>
        <v>1.354942576233596</v>
      </c>
      <c r="L55" s="3">
        <f>AVERAGE('3E'!$J54:$J84) + Calibration!$C$11</f>
        <v>401.88774335091836</v>
      </c>
      <c r="M55" s="3">
        <f>'3E'!K84</f>
        <v>790.94176561934842</v>
      </c>
      <c r="N55" s="3">
        <f>'3E'!L84</f>
        <v>570.83793945269872</v>
      </c>
      <c r="O55" s="3">
        <f t="shared" si="3"/>
        <v>2.2033566142558554</v>
      </c>
      <c r="Q55" s="3">
        <f>AVERAGE('4E'!$K198:$K228) + Calibration!$C$11</f>
        <v>399.38772283052418</v>
      </c>
      <c r="R55" s="3">
        <f>'4E'!L228</f>
        <v>945.95243308273552</v>
      </c>
      <c r="S55" s="3">
        <f>'4E'!M228</f>
        <v>567.96095254535544</v>
      </c>
      <c r="T55" s="3">
        <f t="shared" si="4"/>
        <v>3.0953978124460755</v>
      </c>
    </row>
    <row r="56" spans="1:20" x14ac:dyDescent="0.25">
      <c r="A56" s="3">
        <f t="shared" si="5"/>
        <v>6.916666666666659</v>
      </c>
      <c r="B56" s="3">
        <f>AVERAGE('1E'!$J55:$J85) + Calibration!$C$11</f>
        <v>399.32948870646408</v>
      </c>
      <c r="C56" s="2">
        <f>'1E'!K85</f>
        <v>630.70515752934671</v>
      </c>
      <c r="D56" s="2">
        <f>'1E'!L85</f>
        <v>580.61974096965389</v>
      </c>
      <c r="E56" s="3">
        <f t="shared" si="1"/>
        <v>1.3103658646331362</v>
      </c>
      <c r="G56" s="3">
        <f>AVERAGE('2E'!$J55:$J85) + Calibration!$C$11</f>
        <v>399.38370714104076</v>
      </c>
      <c r="H56" s="3">
        <f>'2E'!K85</f>
        <v>625.72036375799155</v>
      </c>
      <c r="I56" s="3">
        <f>'2E'!L85</f>
        <v>580.82522858518155</v>
      </c>
      <c r="J56" s="3">
        <f t="shared" si="2"/>
        <v>1.2818280774936537</v>
      </c>
      <c r="L56" s="3">
        <f>AVERAGE('3E'!$J55:$J85) + Calibration!$C$11</f>
        <v>401.91987147724501</v>
      </c>
      <c r="M56" s="3">
        <f>'3E'!K85</f>
        <v>748.61129278506723</v>
      </c>
      <c r="N56" s="3">
        <f>'3E'!L85</f>
        <v>570.83793945269872</v>
      </c>
      <c r="O56" s="3">
        <f t="shared" si="3"/>
        <v>1.963441559581941</v>
      </c>
      <c r="Q56" s="3">
        <f>AVERAGE('4E'!$K199:$K229) + Calibration!$C$11</f>
        <v>399.76724303716037</v>
      </c>
      <c r="R56" s="3">
        <f>'4E'!L229</f>
        <v>882.5572375325404</v>
      </c>
      <c r="S56" s="3">
        <f>'4E'!M229</f>
        <v>568.20754425998666</v>
      </c>
      <c r="T56" s="3">
        <f t="shared" si="4"/>
        <v>2.7342180437193817</v>
      </c>
    </row>
    <row r="57" spans="1:20" x14ac:dyDescent="0.25">
      <c r="A57" s="3">
        <f t="shared" si="5"/>
        <v>6.999999999999992</v>
      </c>
      <c r="B57" s="3">
        <f>AVERAGE('1E'!$J56:$J86) + Calibration!$C$11</f>
        <v>399.44997123843581</v>
      </c>
      <c r="C57" s="2">
        <f>'1E'!K86</f>
        <v>621.82095394448527</v>
      </c>
      <c r="D57" s="2">
        <f>'1E'!L86</f>
        <v>588.18217184493915</v>
      </c>
      <c r="E57" s="3">
        <f t="shared" si="1"/>
        <v>1.2593690015262098</v>
      </c>
      <c r="G57" s="3">
        <f>AVERAGE('2E'!$J56:$J86) + Calibration!$C$11</f>
        <v>399.52627937884881</v>
      </c>
      <c r="H57" s="3">
        <f>'2E'!K86</f>
        <v>629.61972533167477</v>
      </c>
      <c r="I57" s="3">
        <f>'2E'!L86</f>
        <v>576.18094214632924</v>
      </c>
      <c r="J57" s="3">
        <f t="shared" si="2"/>
        <v>1.3031041629670879</v>
      </c>
      <c r="L57" s="3">
        <f>AVERAGE('3E'!$J56:$J86) + Calibration!$C$11</f>
        <v>401.89778277543155</v>
      </c>
      <c r="M57" s="3">
        <f>'3E'!K86</f>
        <v>747.96813132475404</v>
      </c>
      <c r="N57" s="3">
        <f>'3E'!L86</f>
        <v>571.08453116733006</v>
      </c>
      <c r="O57" s="3">
        <f t="shared" si="3"/>
        <v>1.9599241951748192</v>
      </c>
      <c r="Q57" s="3">
        <f>AVERAGE('4E'!$K200:$K230) + Calibration!$C$11</f>
        <v>400.06041849013411</v>
      </c>
      <c r="R57" s="3">
        <f>'4E'!L230</f>
        <v>804.60968331330389</v>
      </c>
      <c r="S57" s="3">
        <f>'4E'!M230</f>
        <v>557.31605125719818</v>
      </c>
      <c r="T57" s="3">
        <f t="shared" si="4"/>
        <v>2.2911118955749323</v>
      </c>
    </row>
    <row r="58" spans="1:20" x14ac:dyDescent="0.25">
      <c r="A58" s="3">
        <f t="shared" si="5"/>
        <v>7.083333333333325</v>
      </c>
      <c r="B58" s="3">
        <f>AVERAGE('1E'!$J57:$J87) + Calibration!$C$11</f>
        <v>399.62266295461063</v>
      </c>
      <c r="C58" s="2">
        <f>'1E'!K87</f>
        <v>631.79054550718104</v>
      </c>
      <c r="D58" s="2">
        <f>'1E'!L87</f>
        <v>590.401546596608</v>
      </c>
      <c r="E58" s="3">
        <f t="shared" si="1"/>
        <v>1.3148524635661951</v>
      </c>
      <c r="G58" s="3">
        <f>AVERAGE('2E'!$J57:$J87) + Calibration!$C$11</f>
        <v>399.85158275734477</v>
      </c>
      <c r="H58" s="3">
        <f>'2E'!K87</f>
        <v>620.09236430648525</v>
      </c>
      <c r="I58" s="3">
        <f>'2E'!L87</f>
        <v>573.05736352435463</v>
      </c>
      <c r="J58" s="3">
        <f t="shared" si="2"/>
        <v>1.2473048856448103</v>
      </c>
      <c r="L58" s="3">
        <f>AVERAGE('3E'!$J57:$J87) + Calibration!$C$11</f>
        <v>401.77930869061521</v>
      </c>
      <c r="M58" s="3">
        <f>'3E'!K87</f>
        <v>783.78619991231005</v>
      </c>
      <c r="N58" s="3">
        <f>'3E'!L87</f>
        <v>571.2900639928456</v>
      </c>
      <c r="O58" s="3">
        <f t="shared" si="3"/>
        <v>2.163446108478746</v>
      </c>
      <c r="Q58" s="3">
        <f>AVERAGE('4E'!$K201:$K231) + Calibration!$C$11</f>
        <v>400.41784999495667</v>
      </c>
      <c r="R58" s="3">
        <f>'4E'!L231</f>
        <v>777.03260861047295</v>
      </c>
      <c r="S58" s="3">
        <f>'4E'!M231</f>
        <v>555.54875172568927</v>
      </c>
      <c r="T58" s="3">
        <f t="shared" si="4"/>
        <v>2.1329084700975884</v>
      </c>
    </row>
    <row r="59" spans="1:20" x14ac:dyDescent="0.25">
      <c r="A59" s="3">
        <f t="shared" si="5"/>
        <v>7.1666666666666581</v>
      </c>
      <c r="B59" s="3">
        <f>AVERAGE('1E'!$J58:$J88) + Calibration!$C$11</f>
        <v>399.72105678476879</v>
      </c>
      <c r="C59" s="2">
        <f>'1E'!K88</f>
        <v>647.42829215405652</v>
      </c>
      <c r="D59" s="2">
        <f>'1E'!L88</f>
        <v>591.71676679795803</v>
      </c>
      <c r="E59" s="3">
        <f t="shared" si="1"/>
        <v>1.4028575575897348</v>
      </c>
      <c r="G59" s="3">
        <f>AVERAGE('2E'!$J58:$J88) + Calibration!$C$11</f>
        <v>400.1126288791645</v>
      </c>
      <c r="H59" s="3">
        <f>'2E'!K88</f>
        <v>636.13212957839983</v>
      </c>
      <c r="I59" s="3">
        <f>'2E'!L88</f>
        <v>568.41302776551538</v>
      </c>
      <c r="J59" s="3">
        <f t="shared" si="2"/>
        <v>1.336665599617483</v>
      </c>
      <c r="L59" s="3">
        <f>AVERAGE('3E'!$J58:$J88) + Calibration!$C$11</f>
        <v>401.73513148779267</v>
      </c>
      <c r="M59" s="3">
        <f>'3E'!K88</f>
        <v>789.85633342167648</v>
      </c>
      <c r="N59" s="3">
        <f>'3E'!L88</f>
        <v>566.64572823400647</v>
      </c>
      <c r="O59" s="3">
        <f t="shared" si="3"/>
        <v>2.1980737081903921</v>
      </c>
      <c r="Q59" s="3">
        <f>AVERAGE('4E'!$K202:$K232) + Calibration!$C$11</f>
        <v>400.72106487244366</v>
      </c>
      <c r="R59" s="3">
        <f>'4E'!L232</f>
        <v>781.17320949907639</v>
      </c>
      <c r="S59" s="3">
        <f>'4E'!M232</f>
        <v>548.89057815069577</v>
      </c>
      <c r="T59" s="3">
        <f t="shared" si="4"/>
        <v>2.1546410043090267</v>
      </c>
    </row>
    <row r="60" spans="1:20" x14ac:dyDescent="0.25">
      <c r="A60" s="3">
        <f t="shared" si="5"/>
        <v>7.2499999999999911</v>
      </c>
      <c r="B60" s="3">
        <f>AVERAGE('1E'!$J59:$J89) + Calibration!$C$11</f>
        <v>399.84153911593597</v>
      </c>
      <c r="C60" s="2">
        <f>'1E'!K89</f>
        <v>648.31269292929017</v>
      </c>
      <c r="D60" s="2">
        <f>'1E'!L89</f>
        <v>581.93496528100286</v>
      </c>
      <c r="E60" s="3">
        <f t="shared" si="1"/>
        <v>1.4071839098702532</v>
      </c>
      <c r="G60" s="3">
        <f>AVERAGE('2E'!$J59:$J89) + Calibration!$C$11</f>
        <v>400.36162592448846</v>
      </c>
      <c r="H60" s="3">
        <f>'2E'!K89</f>
        <v>640.07169904456498</v>
      </c>
      <c r="I60" s="3">
        <f>'2E'!L89</f>
        <v>572.19426786315148</v>
      </c>
      <c r="J60" s="3">
        <f t="shared" si="2"/>
        <v>1.3575666742457262</v>
      </c>
      <c r="L60" s="3">
        <f>AVERAGE('3E'!$J59:$J89) + Calibration!$C$11</f>
        <v>401.56043132446251</v>
      </c>
      <c r="M60" s="3">
        <f>'3E'!K89</f>
        <v>794.39894891533379</v>
      </c>
      <c r="N60" s="3">
        <f>'3E'!L89</f>
        <v>567.3033403896809</v>
      </c>
      <c r="O60" s="3">
        <f t="shared" si="3"/>
        <v>2.224789608963639</v>
      </c>
      <c r="Q60" s="3">
        <f>AVERAGE('4E'!$K203:$K233) + Calibration!$C$11</f>
        <v>400.90580466109145</v>
      </c>
      <c r="R60" s="3">
        <f>'4E'!L233</f>
        <v>848.02554010543395</v>
      </c>
      <c r="S60" s="3">
        <f>'4E'!M233</f>
        <v>553.08273593940214</v>
      </c>
      <c r="T60" s="3">
        <f t="shared" si="4"/>
        <v>2.5322041929074328</v>
      </c>
    </row>
    <row r="61" spans="1:20" x14ac:dyDescent="0.25">
      <c r="A61" s="3">
        <f t="shared" si="5"/>
        <v>7.3333333333333242</v>
      </c>
      <c r="B61" s="3">
        <f>AVERAGE('1E'!$J60:$J90) + Calibration!$C$11</f>
        <v>399.87366724226251</v>
      </c>
      <c r="C61" s="2">
        <f>'1E'!K90</f>
        <v>633.55934303766276</v>
      </c>
      <c r="D61" s="2">
        <f>'1E'!L90</f>
        <v>593.03194178932006</v>
      </c>
      <c r="E61" s="3">
        <f t="shared" si="1"/>
        <v>1.323448287254543</v>
      </c>
      <c r="G61" s="3">
        <f>AVERAGE('2E'!$J60:$J90) + Calibration!$C$11</f>
        <v>400.46001975464662</v>
      </c>
      <c r="H61" s="3">
        <f>'2E'!K90</f>
        <v>647.22726073161812</v>
      </c>
      <c r="I61" s="3">
        <f>'2E'!L90</f>
        <v>574.167050900189</v>
      </c>
      <c r="J61" s="3">
        <f t="shared" si="2"/>
        <v>1.3975340221855836</v>
      </c>
      <c r="L61" s="3">
        <f>AVERAGE('3E'!$J60:$J90) + Calibration!$C$11</f>
        <v>401.43994778846803</v>
      </c>
      <c r="M61" s="3">
        <f>'3E'!K90</f>
        <v>788.97198088626601</v>
      </c>
      <c r="N61" s="3">
        <f>'3E'!L90</f>
        <v>575.72886281617036</v>
      </c>
      <c r="O61" s="3">
        <f t="shared" si="3"/>
        <v>2.1947370274787157</v>
      </c>
      <c r="Q61" s="3">
        <f>AVERAGE('4E'!$K204:$K234) + Calibration!$C$11</f>
        <v>401.06845574792578</v>
      </c>
      <c r="R61" s="3">
        <f>'4E'!L234</f>
        <v>1112.4601538447339</v>
      </c>
      <c r="S61" s="3">
        <f>'4E'!M234</f>
        <v>554.64455196538245</v>
      </c>
      <c r="T61" s="3">
        <f t="shared" si="4"/>
        <v>4.0288739188174638</v>
      </c>
    </row>
    <row r="62" spans="1:20" x14ac:dyDescent="0.25">
      <c r="A62" s="3">
        <f t="shared" si="5"/>
        <v>7.4166666666666572</v>
      </c>
      <c r="B62" s="3">
        <f>AVERAGE('1E'!$J61:$J91) + Calibration!$C$11</f>
        <v>399.79736090909057</v>
      </c>
      <c r="C62" s="2">
        <f>'1E'!K91</f>
        <v>654.18183923605591</v>
      </c>
      <c r="D62" s="2">
        <f>'1E'!L91</f>
        <v>589.94946726644912</v>
      </c>
      <c r="E62" s="3">
        <f t="shared" si="1"/>
        <v>1.4406732505107591</v>
      </c>
      <c r="G62" s="3">
        <f>AVERAGE('2E'!$J61:$J91) + Calibration!$C$11</f>
        <v>400.85962001513633</v>
      </c>
      <c r="H62" s="3">
        <f>'2E'!K91</f>
        <v>640.47371364961884</v>
      </c>
      <c r="I62" s="3">
        <f>'2E'!L91</f>
        <v>562.65905395082871</v>
      </c>
      <c r="J62" s="3">
        <f t="shared" si="2"/>
        <v>1.3570231069714866</v>
      </c>
      <c r="L62" s="3">
        <f>AVERAGE('3E'!$J61:$J91) + Calibration!$C$11</f>
        <v>401.33151332896932</v>
      </c>
      <c r="M62" s="3">
        <f>'3E'!K91</f>
        <v>781.61538375678913</v>
      </c>
      <c r="N62" s="3">
        <f>'3E'!L91</f>
        <v>575.72886281617036</v>
      </c>
      <c r="O62" s="3">
        <f t="shared" si="3"/>
        <v>2.1536880053738114</v>
      </c>
      <c r="Q62" s="3">
        <f>AVERAGE('4E'!$K205:$K235) + Calibration!$C$11</f>
        <v>401.21102678090648</v>
      </c>
      <c r="R62" s="3">
        <f>'4E'!L235</f>
        <v>1226.2257324316888</v>
      </c>
      <c r="S62" s="3">
        <f>'4E'!M235</f>
        <v>552.6306607192422</v>
      </c>
      <c r="T62" s="3">
        <f t="shared" si="4"/>
        <v>4.67236297405453</v>
      </c>
    </row>
    <row r="63" spans="1:20" x14ac:dyDescent="0.25">
      <c r="A63" s="3">
        <f t="shared" si="5"/>
        <v>7.4999999999999902</v>
      </c>
      <c r="B63" s="3">
        <f>AVERAGE('1E'!$J62:$J92) + Calibration!$C$11</f>
        <v>399.65679832326526</v>
      </c>
      <c r="C63" s="2">
        <f>'1E'!K92</f>
        <v>648.31269292929017</v>
      </c>
      <c r="D63" s="2">
        <f>'1E'!L92</f>
        <v>585.96274366328441</v>
      </c>
      <c r="E63" s="3">
        <f t="shared" si="1"/>
        <v>1.4082301652079581</v>
      </c>
      <c r="G63" s="3">
        <f>AVERAGE('2E'!$J62:$J92) + Calibration!$C$11</f>
        <v>401.26122992760872</v>
      </c>
      <c r="H63" s="3">
        <f>'2E'!K92</f>
        <v>642.88567666039921</v>
      </c>
      <c r="I63" s="3">
        <f>'2E'!L92</f>
        <v>568.41302776551538</v>
      </c>
      <c r="J63" s="3">
        <f t="shared" si="2"/>
        <v>1.3684084790345223</v>
      </c>
      <c r="L63" s="3">
        <f>AVERAGE('3E'!$J62:$J92) + Calibration!$C$11</f>
        <v>401.46203628947694</v>
      </c>
      <c r="M63" s="3">
        <f>'3E'!K92</f>
        <v>785.07257107275973</v>
      </c>
      <c r="N63" s="3">
        <f>'3E'!L92</f>
        <v>574.61912612034894</v>
      </c>
      <c r="O63" s="3">
        <f t="shared" si="3"/>
        <v>2.1725281342286191</v>
      </c>
      <c r="Q63" s="3">
        <f>AVERAGE('4E'!$K206:$K236) + Calibration!$C$11</f>
        <v>401.25520378292453</v>
      </c>
      <c r="R63" s="3">
        <f>'4E'!L236</f>
        <v>1230.5673647427307</v>
      </c>
      <c r="S63" s="3">
        <f>'4E'!M236</f>
        <v>562.41246223619737</v>
      </c>
      <c r="T63" s="3">
        <f t="shared" si="4"/>
        <v>4.6967010506136591</v>
      </c>
    </row>
    <row r="64" spans="1:20" x14ac:dyDescent="0.25">
      <c r="A64" s="3">
        <f t="shared" si="5"/>
        <v>7.5833333333333233</v>
      </c>
      <c r="B64" s="3">
        <f>AVERAGE('1E'!$J63:$J93) + Calibration!$C$11</f>
        <v>399.4841066070905</v>
      </c>
      <c r="C64" s="2">
        <f>'1E'!K93</f>
        <v>648.95585438960347</v>
      </c>
      <c r="D64" s="2">
        <f>'1E'!L93</f>
        <v>583.74336891161556</v>
      </c>
      <c r="E64" s="3">
        <f t="shared" si="1"/>
        <v>1.4128506430588113</v>
      </c>
      <c r="G64" s="3">
        <f>AVERAGE('2E'!$J63:$J93) + Calibration!$C$11</f>
        <v>401.6086220079182</v>
      </c>
      <c r="H64" s="3">
        <f>'2E'!K93</f>
        <v>637.21751353624893</v>
      </c>
      <c r="I64" s="3">
        <f>'2E'!L93</f>
        <v>568.41302776551538</v>
      </c>
      <c r="J64" s="3">
        <f t="shared" si="2"/>
        <v>1.3343401682357132</v>
      </c>
      <c r="L64" s="3">
        <f>AVERAGE('3E'!$J63:$J93) + Calibration!$C$11</f>
        <v>401.37569033098731</v>
      </c>
      <c r="M64" s="3">
        <f>'3E'!K93</f>
        <v>787.68556148599328</v>
      </c>
      <c r="N64" s="3">
        <f>'3E'!L93</f>
        <v>569.07063992118981</v>
      </c>
      <c r="O64" s="3">
        <f t="shared" si="3"/>
        <v>2.1878154730255797</v>
      </c>
      <c r="Q64" s="3">
        <f>AVERAGE('4E'!$K207:$K237) + Calibration!$C$11</f>
        <v>401.22307445177051</v>
      </c>
      <c r="R64" s="3">
        <f>'4E'!L237</f>
        <v>1142.4090761255243</v>
      </c>
      <c r="S64" s="3">
        <f>'4E'!M237</f>
        <v>556.65843910152375</v>
      </c>
      <c r="T64" s="3">
        <f t="shared" si="4"/>
        <v>4.1976100636609077</v>
      </c>
    </row>
    <row r="65" spans="1:20" x14ac:dyDescent="0.25">
      <c r="A65" s="3">
        <f t="shared" si="5"/>
        <v>7.6666666666666563</v>
      </c>
      <c r="B65" s="3">
        <f>AVERAGE('1E'!$J64:$J94) + Calibration!$C$11</f>
        <v>399.5584034890843</v>
      </c>
      <c r="C65" s="2">
        <f>'1E'!K94</f>
        <v>644.17209204068672</v>
      </c>
      <c r="D65" s="2">
        <f>'1E'!L94</f>
        <v>590.81256703765121</v>
      </c>
      <c r="E65" s="3">
        <f t="shared" si="1"/>
        <v>1.3853376594467612</v>
      </c>
      <c r="G65" s="3">
        <f>AVERAGE('2E'!$J64:$J94) + Calibration!$C$11</f>
        <v>402.02227979205918</v>
      </c>
      <c r="H65" s="3">
        <f>'2E'!K94</f>
        <v>732.5313678604939</v>
      </c>
      <c r="I65" s="3">
        <f>'2E'!L94</f>
        <v>563.52214961203185</v>
      </c>
      <c r="J65" s="3">
        <f t="shared" si="2"/>
        <v>1.8717950299581034</v>
      </c>
      <c r="L65" s="3">
        <f>AVERAGE('3E'!$J64:$J94) + Calibration!$C$11</f>
        <v>401.39777903280083</v>
      </c>
      <c r="M65" s="3">
        <f>'3E'!K94</f>
        <v>794.64009175060801</v>
      </c>
      <c r="N65" s="3">
        <f>'3E'!L94</f>
        <v>569.31723163582114</v>
      </c>
      <c r="O65" s="3">
        <f t="shared" si="3"/>
        <v>2.2270764498978388</v>
      </c>
      <c r="Q65" s="3">
        <f>AVERAGE('4E'!$K208:$K238) + Calibration!$C$11</f>
        <v>401.29937978091965</v>
      </c>
      <c r="R65" s="3">
        <f>'4E'!L238</f>
        <v>1107.4754042932166</v>
      </c>
      <c r="S65" s="3">
        <f>'4E'!M238</f>
        <v>558.63127556854715</v>
      </c>
      <c r="T65" s="3">
        <f t="shared" si="4"/>
        <v>3.9993356330461802</v>
      </c>
    </row>
    <row r="66" spans="1:20" x14ac:dyDescent="0.25">
      <c r="A66" s="3">
        <f t="shared" si="5"/>
        <v>7.7499999999999893</v>
      </c>
      <c r="B66" s="3">
        <f>AVERAGE('1E'!$J65:$J95) + Calibration!$C$11</f>
        <v>399.52627415793029</v>
      </c>
      <c r="C66" s="2">
        <f>'1E'!K95</f>
        <v>666.32219469446443</v>
      </c>
      <c r="D66" s="2">
        <f>'1E'!L95</f>
        <v>585.51066844312447</v>
      </c>
      <c r="E66" s="3">
        <f t="shared" si="1"/>
        <v>1.5109638315602969</v>
      </c>
      <c r="G66" s="3">
        <f>AVERAGE('2E'!$J65:$J95) + Calibration!$C$11</f>
        <v>402.25119678352951</v>
      </c>
      <c r="H66" s="3">
        <f>'2E'!K95</f>
        <v>677.8193444727217</v>
      </c>
      <c r="I66" s="3">
        <f>'2E'!L95</f>
        <v>579.9621329239784</v>
      </c>
      <c r="J66" s="3">
        <f t="shared" si="2"/>
        <v>1.5606441937009257</v>
      </c>
      <c r="L66" s="3">
        <f>AVERAGE('3E'!$J65:$J95) + Calibration!$C$11</f>
        <v>401.24717581763508</v>
      </c>
      <c r="M66" s="3">
        <f>'3E'!K95</f>
        <v>925.53087182713477</v>
      </c>
      <c r="N66" s="3">
        <f>'3E'!L95</f>
        <v>573.50943874451445</v>
      </c>
      <c r="O66" s="3">
        <f t="shared" si="3"/>
        <v>2.9692121999242858</v>
      </c>
      <c r="Q66" s="3">
        <f>AVERAGE('4E'!$K209:$K239) + Calibration!$C$11</f>
        <v>401.34355698374219</v>
      </c>
      <c r="R66" s="3">
        <f>'4E'!L239</f>
        <v>943.98255187000689</v>
      </c>
      <c r="S66" s="3">
        <f>'4E'!M239</f>
        <v>564.17976176770628</v>
      </c>
      <c r="T66" s="3">
        <f t="shared" si="4"/>
        <v>3.0731650364762735</v>
      </c>
    </row>
    <row r="67" spans="1:20" x14ac:dyDescent="0.25">
      <c r="A67" s="3">
        <f t="shared" si="5"/>
        <v>7.8333333333333224</v>
      </c>
      <c r="B67" s="3">
        <f>AVERAGE('1E'!$J66:$J96) + Calibration!$C$11</f>
        <v>399.54836265893925</v>
      </c>
      <c r="C67" s="2">
        <f>'1E'!K96</f>
        <v>668.49301486997058</v>
      </c>
      <c r="D67" s="2">
        <f>'1E'!L96</f>
        <v>583.29124437146868</v>
      </c>
      <c r="E67" s="3">
        <f t="shared" si="1"/>
        <v>1.5231328926065231</v>
      </c>
      <c r="G67" s="3">
        <f>AVERAGE('2E'!$J66:$J96) + Calibration!$C$11</f>
        <v>402.33754274201908</v>
      </c>
      <c r="H67" s="3">
        <f>'2E'!K96</f>
        <v>670.66378278566845</v>
      </c>
      <c r="I67" s="3">
        <f>'2E'!L96</f>
        <v>579.71554120934707</v>
      </c>
      <c r="J67" s="3">
        <f t="shared" si="2"/>
        <v>1.5196305961095158</v>
      </c>
      <c r="L67" s="3">
        <f>AVERAGE('3E'!$J66:$J96) + Calibration!$C$11</f>
        <v>401.18091011380352</v>
      </c>
      <c r="M67" s="3">
        <f>'3E'!K96</f>
        <v>996.96602581963145</v>
      </c>
      <c r="N67" s="3">
        <f>'3E'!L96</f>
        <v>570.83793945269872</v>
      </c>
      <c r="O67" s="3">
        <f t="shared" si="3"/>
        <v>3.374151146700914</v>
      </c>
      <c r="Q67" s="3">
        <f>AVERAGE('4E'!$K210:$K240) + Calibration!$C$11</f>
        <v>401.45199164404539</v>
      </c>
      <c r="R67" s="3">
        <f>'4E'!L240</f>
        <v>844.56835278946335</v>
      </c>
      <c r="S67" s="3">
        <f>'4E'!M240</f>
        <v>564.42635348233762</v>
      </c>
      <c r="T67" s="3">
        <f t="shared" si="4"/>
        <v>2.5095316057190362</v>
      </c>
    </row>
    <row r="68" spans="1:20" x14ac:dyDescent="0.25">
      <c r="A68" s="3">
        <f t="shared" si="5"/>
        <v>7.9166666666666554</v>
      </c>
      <c r="B68" s="3">
        <f>AVERAGE('1E'!$J67:$J97) + Calibration!$C$11</f>
        <v>399.58049178928877</v>
      </c>
      <c r="C68" s="2">
        <f>'1E'!K97</f>
        <v>668.29197942754695</v>
      </c>
      <c r="D68" s="2">
        <f>'1E'!L97</f>
        <v>586.62035581895896</v>
      </c>
      <c r="E68" s="3">
        <f t="shared" ref="E68:E92" si="6">(C68-B68)/(7*35314.6667/1400)</f>
        <v>1.5218123955181384</v>
      </c>
      <c r="G68" s="3">
        <f>AVERAGE('2E'!$J67:$J97) + Calibration!$C$11</f>
        <v>402.62067756565239</v>
      </c>
      <c r="H68" s="3">
        <f>'2E'!K97</f>
        <v>642.2425152000859</v>
      </c>
      <c r="I68" s="3">
        <f>'2E'!L97</f>
        <v>572.85183069883897</v>
      </c>
      <c r="J68" s="3">
        <f t="shared" ref="J68:J92" si="7">(H68-G68)/(7*35314.6667/1400)</f>
        <v>1.3570669641032376</v>
      </c>
      <c r="L68" s="3">
        <f>AVERAGE('3E'!$J67:$J97) + Calibration!$C$11</f>
        <v>401.03833787599547</v>
      </c>
      <c r="M68" s="3">
        <f>'3E'!K97</f>
        <v>790.05731660429194</v>
      </c>
      <c r="N68" s="3">
        <f>'3E'!L97</f>
        <v>569.72825207686435</v>
      </c>
      <c r="O68" s="3">
        <f t="shared" ref="O68:O92" si="8">(M68-L68)/(7*35314.6667/1400)</f>
        <v>2.2031581497457342</v>
      </c>
      <c r="Q68" s="3">
        <f>AVERAGE('4E'!$K211:$K241) + Calibration!$C$11</f>
        <v>401.52829797721733</v>
      </c>
      <c r="R68" s="3">
        <f>'4E'!L241</f>
        <v>750.78210894058827</v>
      </c>
      <c r="S68" s="3">
        <f>'4E'!M241</f>
        <v>561.09724203484734</v>
      </c>
      <c r="T68" s="3">
        <f t="shared" ref="T68:T92" si="9">(R68-Q68)/(7*35314.6667/1400)</f>
        <v>1.9779533185477913</v>
      </c>
    </row>
    <row r="69" spans="1:20" x14ac:dyDescent="0.25">
      <c r="A69" s="3">
        <f t="shared" ref="A69:A92" si="10">1/12+A68</f>
        <v>7.9999999999999885</v>
      </c>
      <c r="B69" s="3">
        <f>AVERAGE('1E'!$J68:$J98) + Calibration!$C$11</f>
        <v>399.5584030874752</v>
      </c>
      <c r="C69" s="2">
        <f>'1E'!K98</f>
        <v>642.00132412498874</v>
      </c>
      <c r="D69" s="2">
        <f>'1E'!L98</f>
        <v>586.82584343448639</v>
      </c>
      <c r="E69" s="3">
        <f t="shared" si="6"/>
        <v>1.3730438013026101</v>
      </c>
      <c r="G69" s="3">
        <f>AVERAGE('2E'!$J68:$J98) + Calibration!$C$11</f>
        <v>402.66284632131965</v>
      </c>
      <c r="H69" s="3">
        <f>'2E'!K98</f>
        <v>651.56884480283702</v>
      </c>
      <c r="I69" s="3">
        <f>'2E'!L98</f>
        <v>566.85126516952096</v>
      </c>
      <c r="J69" s="3">
        <f t="shared" si="7"/>
        <v>1.409646595823697</v>
      </c>
      <c r="L69" s="3">
        <f>AVERAGE('3E'!$J68:$J98) + Calibration!$C$11</f>
        <v>401.15681196081186</v>
      </c>
      <c r="M69" s="3">
        <f>'3E'!K98</f>
        <v>927.70163974283287</v>
      </c>
      <c r="N69" s="3">
        <f>'3E'!L98</f>
        <v>571.2900639928456</v>
      </c>
      <c r="O69" s="3">
        <f t="shared" si="8"/>
        <v>2.9820178242374347</v>
      </c>
      <c r="Q69" s="3">
        <f>AVERAGE('4E'!$K212:$K242) + Calibration!$C$11</f>
        <v>401.5945638818535</v>
      </c>
      <c r="R69" s="3">
        <f>'4E'!L242</f>
        <v>772.24884626155608</v>
      </c>
      <c r="S69" s="3">
        <f>'4E'!M242</f>
        <v>560.64516270468846</v>
      </c>
      <c r="T69" s="3">
        <f t="shared" si="9"/>
        <v>2.0991520918400881</v>
      </c>
    </row>
    <row r="70" spans="1:20" x14ac:dyDescent="0.25">
      <c r="A70" s="3">
        <f t="shared" si="10"/>
        <v>8.0833333333333215</v>
      </c>
      <c r="B70" s="3">
        <f>AVERAGE('1E'!$J69:$J99) + Calibration!$C$11</f>
        <v>399.71101474979639</v>
      </c>
      <c r="C70" s="2">
        <f>'1E'!K99</f>
        <v>675.20640229931121</v>
      </c>
      <c r="D70" s="2">
        <f>'1E'!L99</f>
        <v>583.49672787699728</v>
      </c>
      <c r="E70" s="3">
        <f t="shared" si="6"/>
        <v>1.5602321261580236</v>
      </c>
      <c r="G70" s="3">
        <f>AVERAGE('2E'!$J69:$J99) + Calibration!$C$11</f>
        <v>402.68493502313316</v>
      </c>
      <c r="H70" s="3">
        <f>'2E'!K99</f>
        <v>652.85526420310975</v>
      </c>
      <c r="I70" s="3">
        <f>'2E'!L99</f>
        <v>569.72825207686435</v>
      </c>
      <c r="J70" s="3">
        <f t="shared" si="7"/>
        <v>1.4168069675140191</v>
      </c>
      <c r="L70" s="3">
        <f>AVERAGE('3E'!$J69:$J99) + Calibration!$C$11</f>
        <v>401.32950367698663</v>
      </c>
      <c r="M70" s="3">
        <f>'3E'!K99</f>
        <v>795.72552394828006</v>
      </c>
      <c r="N70" s="3">
        <f>'3E'!L99</f>
        <v>581.52394483995977</v>
      </c>
      <c r="O70" s="3">
        <f t="shared" si="8"/>
        <v>2.2336103218626349</v>
      </c>
      <c r="Q70" s="3">
        <f>AVERAGE('4E'!$K213:$K243) + Calibration!$C$11</f>
        <v>401.76725579883276</v>
      </c>
      <c r="R70" s="3">
        <f>'4E'!L243</f>
        <v>745.797315169233</v>
      </c>
      <c r="S70" s="3">
        <f>'4E'!M243</f>
        <v>555.54875172568927</v>
      </c>
      <c r="T70" s="3">
        <f t="shared" si="9"/>
        <v>1.9483692840312163</v>
      </c>
    </row>
    <row r="71" spans="1:20" x14ac:dyDescent="0.25">
      <c r="A71" s="3">
        <f t="shared" si="10"/>
        <v>8.1666666666666554</v>
      </c>
      <c r="B71" s="3">
        <f>AVERAGE('1E'!$J70:$J100) + Calibration!$C$11</f>
        <v>399.79736070828608</v>
      </c>
      <c r="C71" s="2">
        <f>'1E'!K100</f>
        <v>646.78508647390549</v>
      </c>
      <c r="D71" s="2">
        <f>'1E'!L100</f>
        <v>583.29124437146868</v>
      </c>
      <c r="E71" s="3">
        <f t="shared" si="6"/>
        <v>1.3987827089735461</v>
      </c>
      <c r="G71" s="3">
        <f>AVERAGE('2E'!$J70:$J100) + Calibration!$C$11</f>
        <v>402.64075782031068</v>
      </c>
      <c r="H71" s="3">
        <f>'2E'!K100</f>
        <v>646.78508647390549</v>
      </c>
      <c r="I71" s="3">
        <f>'2E'!L100</f>
        <v>570.83793945269872</v>
      </c>
      <c r="J71" s="3">
        <f t="shared" si="7"/>
        <v>1.3826795009994801</v>
      </c>
      <c r="L71" s="3">
        <f>AVERAGE('3E'!$J70:$J100) + Calibration!$C$11</f>
        <v>401.50219539316134</v>
      </c>
      <c r="M71" s="3">
        <f>'3E'!K100</f>
        <v>787.48457830337782</v>
      </c>
      <c r="N71" s="3">
        <f>'3E'!L100</f>
        <v>576.63306668647613</v>
      </c>
      <c r="O71" s="3">
        <f t="shared" si="8"/>
        <v>2.1859607861467736</v>
      </c>
      <c r="Q71" s="3">
        <f>AVERAGE('4E'!$K214:$K244) + Calibration!$C$11</f>
        <v>401.88773933482724</v>
      </c>
      <c r="R71" s="3">
        <f>'4E'!L244</f>
        <v>819.60427251985141</v>
      </c>
      <c r="S71" s="3">
        <f>'4E'!M244</f>
        <v>553.53486047954902</v>
      </c>
      <c r="T71" s="3">
        <f t="shared" si="9"/>
        <v>2.3656829992679733</v>
      </c>
    </row>
    <row r="72" spans="1:20" x14ac:dyDescent="0.25">
      <c r="A72" s="3">
        <f t="shared" si="10"/>
        <v>8.2499999999999893</v>
      </c>
      <c r="B72" s="3">
        <f>AVERAGE('1E'!$J71:$J101) + Calibration!$C$11</f>
        <v>399.87366603743521</v>
      </c>
      <c r="C72" s="2">
        <f>'1E'!K101</f>
        <v>642.2425152000859</v>
      </c>
      <c r="D72" s="2">
        <f>'1E'!L101</f>
        <v>585.51066844312447</v>
      </c>
      <c r="E72" s="3">
        <f t="shared" si="6"/>
        <v>1.3726243049189002</v>
      </c>
      <c r="G72" s="3">
        <f>AVERAGE('2E'!$J71:$J101) + Calibration!$C$11</f>
        <v>402.75923310995427</v>
      </c>
      <c r="H72" s="3">
        <f>'2E'!K101</f>
        <v>622.46416364462152</v>
      </c>
      <c r="I72" s="3">
        <f>'2E'!L101</f>
        <v>569.97484379149557</v>
      </c>
      <c r="J72" s="3">
        <f t="shared" si="7"/>
        <v>1.2442701634483626</v>
      </c>
      <c r="L72" s="3">
        <f>AVERAGE('3E'!$J71:$J101) + Calibration!$C$11</f>
        <v>401.59858077616423</v>
      </c>
      <c r="M72" s="3">
        <f>'3E'!K101</f>
        <v>800.26814346192259</v>
      </c>
      <c r="N72" s="3">
        <f>'3E'!L101</f>
        <v>577.08514601663501</v>
      </c>
      <c r="O72" s="3">
        <f t="shared" si="8"/>
        <v>2.2578129708683239</v>
      </c>
      <c r="Q72" s="3">
        <f>AVERAGE('4E'!$K215:$K245) + Calibration!$C$11</f>
        <v>402.08251975281559</v>
      </c>
      <c r="R72" s="3">
        <f>'4E'!L245</f>
        <v>823.50368233335769</v>
      </c>
      <c r="S72" s="3">
        <f>'4E'!M245</f>
        <v>552.87725243387354</v>
      </c>
      <c r="T72" s="3">
        <f t="shared" si="9"/>
        <v>2.386663683735359</v>
      </c>
    </row>
    <row r="73" spans="1:20" x14ac:dyDescent="0.25">
      <c r="A73" s="3">
        <f t="shared" si="10"/>
        <v>8.3333333333333233</v>
      </c>
      <c r="B73" s="3">
        <f>AVERAGE('1E'!$J72:$J102) + Calibration!$C$11</f>
        <v>399.94997257141182</v>
      </c>
      <c r="C73" s="2">
        <f>'1E'!K102</f>
        <v>646.98606965652095</v>
      </c>
      <c r="D73" s="2">
        <f>'1E'!L102</f>
        <v>577.94824167783815</v>
      </c>
      <c r="E73" s="3">
        <f t="shared" si="6"/>
        <v>1.3990566536204014</v>
      </c>
      <c r="G73" s="3">
        <f>AVERAGE('2E'!$J72:$J102) + Calibration!$C$11</f>
        <v>402.94196565627408</v>
      </c>
      <c r="H73" s="3">
        <f>'2E'!K102</f>
        <v>660.89522666539642</v>
      </c>
      <c r="I73" s="3">
        <f>'2E'!L102</f>
        <v>576.38642565185785</v>
      </c>
      <c r="J73" s="3">
        <f t="shared" si="7"/>
        <v>1.4608845848692227</v>
      </c>
      <c r="L73" s="3">
        <f>AVERAGE('3E'!$J72:$J102) + Calibration!$C$11</f>
        <v>401.52227444299228</v>
      </c>
      <c r="M73" s="3">
        <f>'3E'!K102</f>
        <v>792.02719781702058</v>
      </c>
      <c r="N73" s="3">
        <f>'3E'!L102</f>
        <v>574.41364261482033</v>
      </c>
      <c r="O73" s="3">
        <f t="shared" si="8"/>
        <v>2.2115736030663329</v>
      </c>
      <c r="Q73" s="3">
        <f>AVERAGE('4E'!$K216:$K246) + Calibration!$C$11</f>
        <v>402.09256038215602</v>
      </c>
      <c r="R73" s="3">
        <f>'4E'!L246</f>
        <v>770.96242686128346</v>
      </c>
      <c r="S73" s="3">
        <f>'4E'!M246</f>
        <v>553.08273593940214</v>
      </c>
      <c r="T73" s="3">
        <f t="shared" si="9"/>
        <v>2.0890462855713565</v>
      </c>
    </row>
    <row r="74" spans="1:20" x14ac:dyDescent="0.25">
      <c r="A74" s="3">
        <f t="shared" si="10"/>
        <v>8.4166666666666572</v>
      </c>
      <c r="B74" s="3">
        <f>AVERAGE('1E'!$J73:$J103) + Calibration!$C$11</f>
        <v>400.09053515723713</v>
      </c>
      <c r="C74" s="2">
        <f>'1E'!K103</f>
        <v>660.25201696526005</v>
      </c>
      <c r="D74" s="2">
        <f>'1E'!L103</f>
        <v>573.96156739466039</v>
      </c>
      <c r="E74" s="3">
        <f t="shared" si="6"/>
        <v>1.4733905547975787</v>
      </c>
      <c r="G74" s="3">
        <f>AVERAGE('2E'!$J73:$J103) + Calibration!$C$11</f>
        <v>403.00823136010558</v>
      </c>
      <c r="H74" s="3">
        <f>'2E'!K103</f>
        <v>647.6694832291538</v>
      </c>
      <c r="I74" s="3">
        <f>'2E'!L103</f>
        <v>579.51005359381952</v>
      </c>
      <c r="J74" s="3">
        <f t="shared" si="7"/>
        <v>1.3856070280796289</v>
      </c>
      <c r="L74" s="3">
        <f>AVERAGE('3E'!$J73:$J103) + Calibration!$C$11</f>
        <v>401.48010568732514</v>
      </c>
      <c r="M74" s="3">
        <f>'3E'!K103</f>
        <v>767.06302106776241</v>
      </c>
      <c r="N74" s="3">
        <f>'3E'!L103</f>
        <v>579.51005359381952</v>
      </c>
      <c r="O74" s="3">
        <f t="shared" si="8"/>
        <v>2.0704310675566266</v>
      </c>
      <c r="Q74" s="3">
        <f>AVERAGE('4E'!$K217:$K247) + Calibration!$C$11</f>
        <v>402.22308354346814</v>
      </c>
      <c r="R74" s="3">
        <f>'4E'!L247</f>
        <v>743.62654725353514</v>
      </c>
      <c r="S74" s="3">
        <f>'4E'!M247</f>
        <v>550.65787768220468</v>
      </c>
      <c r="T74" s="3">
        <f t="shared" si="9"/>
        <v>1.933493902747591</v>
      </c>
    </row>
    <row r="75" spans="1:20" x14ac:dyDescent="0.25">
      <c r="A75" s="3">
        <f t="shared" si="10"/>
        <v>8.4999999999999911</v>
      </c>
      <c r="B75" s="3">
        <f>AVERAGE('1E'!$J74:$J104) + Calibration!$C$11</f>
        <v>400.36162210920196</v>
      </c>
      <c r="C75" s="2">
        <f>'1E'!K104</f>
        <v>645.2574759985356</v>
      </c>
      <c r="D75" s="2">
        <f>'1E'!L104</f>
        <v>577.49616234767927</v>
      </c>
      <c r="E75" s="3">
        <f t="shared" si="6"/>
        <v>1.3869356659641565</v>
      </c>
      <c r="G75" s="3">
        <f>AVERAGE('2E'!$J74:$J104) + Calibration!$C$11</f>
        <v>403.1066263950911</v>
      </c>
      <c r="H75" s="3">
        <f>'2E'!K104</f>
        <v>657.84005797446503</v>
      </c>
      <c r="I75" s="3">
        <f>'2E'!L104</f>
        <v>581.52394483995977</v>
      </c>
      <c r="J75" s="3">
        <f t="shared" si="7"/>
        <v>1.4426495016552083</v>
      </c>
      <c r="L75" s="3">
        <f>AVERAGE('3E'!$J74:$J104) + Calibration!$C$11</f>
        <v>401.37167122782643</v>
      </c>
      <c r="M75" s="3">
        <f>'3E'!K104</f>
        <v>811.36332285496394</v>
      </c>
      <c r="N75" s="3">
        <f>'3E'!L104</f>
        <v>585.05854390297759</v>
      </c>
      <c r="O75" s="3">
        <f t="shared" si="8"/>
        <v>2.3219341420381436</v>
      </c>
      <c r="Q75" s="3">
        <f>AVERAGE('4E'!$K218:$K248) + Calibration!$C$11</f>
        <v>402.40782433613879</v>
      </c>
      <c r="R75" s="3">
        <f>'4E'!L248</f>
        <v>780.93197018415617</v>
      </c>
      <c r="S75" s="3">
        <f>'4E'!M248</f>
        <v>551.76756505803917</v>
      </c>
      <c r="T75" s="3">
        <f t="shared" si="9"/>
        <v>2.1437220351736599</v>
      </c>
    </row>
    <row r="76" spans="1:20" x14ac:dyDescent="0.25">
      <c r="A76" s="3">
        <f t="shared" si="10"/>
        <v>8.583333333333325</v>
      </c>
      <c r="B76" s="3">
        <f>AVERAGE('1E'!$J75:$J105) + Calibration!$C$11</f>
        <v>400.43792844237396</v>
      </c>
      <c r="C76" s="2">
        <f>'1E'!K105</f>
        <v>643.52888234055035</v>
      </c>
      <c r="D76" s="2">
        <f>'1E'!L105</f>
        <v>577.94824167783815</v>
      </c>
      <c r="E76" s="3">
        <f t="shared" si="6"/>
        <v>1.3767138507252363</v>
      </c>
      <c r="G76" s="3">
        <f>AVERAGE('2E'!$J75:$J105) + Calibration!$C$11</f>
        <v>403.2150610553943</v>
      </c>
      <c r="H76" s="3">
        <f>'2E'!K105</f>
        <v>662.42283312078109</v>
      </c>
      <c r="I76" s="3">
        <f>'2E'!L105</f>
        <v>573.05736352435463</v>
      </c>
      <c r="J76" s="3">
        <f t="shared" si="7"/>
        <v>1.4679893442991876</v>
      </c>
      <c r="L76" s="3">
        <f>AVERAGE('3E'!$J75:$J105) + Calibration!$C$11</f>
        <v>401.30741397115025</v>
      </c>
      <c r="M76" s="3">
        <f>'3E'!K105</f>
        <v>771.84682763651699</v>
      </c>
      <c r="N76" s="3">
        <f>'3E'!L105</f>
        <v>576.63306668647613</v>
      </c>
      <c r="O76" s="3">
        <f t="shared" si="8"/>
        <v>2.0985015478872788</v>
      </c>
      <c r="Q76" s="3">
        <f>AVERAGE('4E'!$K219:$K249) + Calibration!$C$11</f>
        <v>402.64678195694955</v>
      </c>
      <c r="R76" s="3">
        <f>'4E'!L249</f>
        <v>802.68015069254079</v>
      </c>
      <c r="S76" s="3">
        <f>'4E'!M249</f>
        <v>554.19247263522357</v>
      </c>
      <c r="T76" s="3">
        <f t="shared" si="9"/>
        <v>2.2655367082118953</v>
      </c>
    </row>
    <row r="77" spans="1:20" x14ac:dyDescent="0.25">
      <c r="A77" s="3">
        <f t="shared" si="10"/>
        <v>8.666666666666659</v>
      </c>
      <c r="B77" s="3">
        <f>AVERAGE('1E'!$J76:$J106) + Calibration!$C$11</f>
        <v>400.43792844237396</v>
      </c>
      <c r="C77" s="2">
        <f>'1E'!K106</f>
        <v>637.6597360337845</v>
      </c>
      <c r="D77" s="2">
        <f>'1E'!L106</f>
        <v>584.40093174730305</v>
      </c>
      <c r="E77" s="3">
        <f t="shared" si="6"/>
        <v>1.3434747075860722</v>
      </c>
      <c r="G77" s="3">
        <f>AVERAGE('2E'!$J76:$J106) + Calibration!$C$11</f>
        <v>403.10662659589565</v>
      </c>
      <c r="H77" s="3">
        <f>'2E'!K106</f>
        <v>656.35265539157683</v>
      </c>
      <c r="I77" s="3">
        <f>'2E'!L106</f>
        <v>572.85183069883897</v>
      </c>
      <c r="J77" s="3">
        <f t="shared" si="7"/>
        <v>1.4342257903608144</v>
      </c>
      <c r="L77" s="3">
        <f>AVERAGE('3E'!$J76:$J106) + Calibration!$C$11</f>
        <v>401.18693163998307</v>
      </c>
      <c r="M77" s="3">
        <f>'3E'!K106</f>
        <v>795.72552394828006</v>
      </c>
      <c r="N77" s="3">
        <f>'3E'!L106</f>
        <v>576.63306668647613</v>
      </c>
      <c r="O77" s="3">
        <f t="shared" si="8"/>
        <v>2.2344177599631538</v>
      </c>
      <c r="Q77" s="3">
        <f>AVERAGE('4E'!$K220:$K250) + Calibration!$C$11</f>
        <v>402.72107984296611</v>
      </c>
      <c r="R77" s="3">
        <f>'4E'!L250</f>
        <v>824.58901805138362</v>
      </c>
      <c r="S77" s="3">
        <f>'4E'!M250</f>
        <v>565.98816950831781</v>
      </c>
      <c r="T77" s="3">
        <f t="shared" si="9"/>
        <v>2.389193939120017</v>
      </c>
    </row>
    <row r="78" spans="1:20" x14ac:dyDescent="0.25">
      <c r="A78" s="3">
        <f t="shared" si="10"/>
        <v>8.7499999999999929</v>
      </c>
      <c r="B78" s="3">
        <f>AVERAGE('1E'!$J77:$J107) + Calibration!$C$11</f>
        <v>400.52427440086353</v>
      </c>
      <c r="C78" s="2">
        <f>'1E'!K107</f>
        <v>646.78508647390549</v>
      </c>
      <c r="D78" s="2">
        <f>'1E'!L107</f>
        <v>591.51123397244248</v>
      </c>
      <c r="E78" s="3">
        <f t="shared" si="6"/>
        <v>1.394665928267373</v>
      </c>
      <c r="G78" s="3">
        <f>AVERAGE('2E'!$J77:$J107) + Calibration!$C$11</f>
        <v>403.22510068071193</v>
      </c>
      <c r="H78" s="3">
        <f>'2E'!K107</f>
        <v>659.16663300741118</v>
      </c>
      <c r="I78" s="3">
        <f>'2E'!L107</f>
        <v>572.64634308331142</v>
      </c>
      <c r="J78" s="3">
        <f t="shared" si="7"/>
        <v>1.4494914223653099</v>
      </c>
      <c r="L78" s="3">
        <f>AVERAGE('3E'!$J77:$J107) + Calibration!$C$11</f>
        <v>401.30540572479941</v>
      </c>
      <c r="M78" s="3">
        <f>'3E'!K107</f>
        <v>794.19796573271844</v>
      </c>
      <c r="N78" s="3">
        <f>'3E'!L107</f>
        <v>588.38765535046775</v>
      </c>
      <c r="O78" s="3">
        <f t="shared" si="8"/>
        <v>2.2250956711304259</v>
      </c>
      <c r="Q78" s="3">
        <f>AVERAGE('4E'!$K221:$K251) + Calibration!$C$11</f>
        <v>402.84156337896064</v>
      </c>
      <c r="R78" s="3">
        <f>'4E'!L251</f>
        <v>762.07827151624497</v>
      </c>
      <c r="S78" s="3">
        <f>'4E'!M251</f>
        <v>558.42573863303267</v>
      </c>
      <c r="T78" s="3">
        <f t="shared" si="9"/>
        <v>2.0344901521456764</v>
      </c>
    </row>
    <row r="79" spans="1:20" x14ac:dyDescent="0.25">
      <c r="A79" s="3">
        <f t="shared" si="10"/>
        <v>8.8333333333333268</v>
      </c>
      <c r="B79" s="3">
        <f>AVERAGE('1E'!$J78:$J108) + Calibration!$C$11</f>
        <v>400.60057973001278</v>
      </c>
      <c r="C79" s="2">
        <f>'1E'!K108</f>
        <v>642.00132412498874</v>
      </c>
      <c r="D79" s="2">
        <f>'1E'!L108</f>
        <v>589.70282623183084</v>
      </c>
      <c r="E79" s="3">
        <f t="shared" si="6"/>
        <v>1.3671415700773182</v>
      </c>
      <c r="G79" s="3">
        <f>AVERAGE('2E'!$J78:$J108) + Calibration!$C$11</f>
        <v>403.05240896453722</v>
      </c>
      <c r="H79" s="3">
        <f>'2E'!K108</f>
        <v>677.61836129010624</v>
      </c>
      <c r="I79" s="3">
        <f>'2E'!L108</f>
        <v>575.5233299906547</v>
      </c>
      <c r="J79" s="3">
        <f t="shared" si="7"/>
        <v>1.5549683912240859</v>
      </c>
      <c r="L79" s="3">
        <f>AVERAGE('3E'!$J78:$J108) + Calibration!$C$11</f>
        <v>401.20701068981396</v>
      </c>
      <c r="M79" s="3">
        <f>'3E'!K108</f>
        <v>802.88113789514159</v>
      </c>
      <c r="N79" s="3">
        <f>'3E'!L108</f>
        <v>588.83973057062781</v>
      </c>
      <c r="O79" s="3">
        <f t="shared" si="8"/>
        <v>2.2748289293939599</v>
      </c>
      <c r="Q79" s="3">
        <f>AVERAGE('4E'!$K222:$K252) + Calibration!$C$11</f>
        <v>402.91786971213253</v>
      </c>
      <c r="R79" s="3">
        <f>'4E'!L252</f>
        <v>753.15390827872466</v>
      </c>
      <c r="S79" s="3">
        <f>'4E'!M252</f>
        <v>556.86397603703824</v>
      </c>
      <c r="T79" s="3">
        <f t="shared" si="9"/>
        <v>1.9835160362229447</v>
      </c>
    </row>
    <row r="80" spans="1:20" x14ac:dyDescent="0.25">
      <c r="A80" s="3">
        <f t="shared" si="10"/>
        <v>8.9166666666666607</v>
      </c>
      <c r="B80" s="3">
        <f>AVERAGE('1E'!$J79:$J109) + Calibration!$C$11</f>
        <v>400.6226684318263</v>
      </c>
      <c r="C80" s="2">
        <f>'1E'!K109</f>
        <v>652.01107132035793</v>
      </c>
      <c r="D80" s="2">
        <f>'1E'!L109</f>
        <v>581.52394483995977</v>
      </c>
      <c r="E80" s="3">
        <f t="shared" si="6"/>
        <v>1.4237053687867971</v>
      </c>
      <c r="G80" s="3">
        <f>AVERAGE('2E'!$J79:$J109) + Calibration!$C$11</f>
        <v>402.99819113237425</v>
      </c>
      <c r="H80" s="3">
        <f>'2E'!K109</f>
        <v>673.47780864132574</v>
      </c>
      <c r="I80" s="3">
        <f>'2E'!L109</f>
        <v>578.19483339246949</v>
      </c>
      <c r="J80" s="3">
        <f t="shared" si="7"/>
        <v>1.5318259679848625</v>
      </c>
      <c r="L80" s="3">
        <f>AVERAGE('3E'!$J79:$J109) + Calibration!$C$11</f>
        <v>401.06644810398859</v>
      </c>
      <c r="M80" s="3">
        <f>'3E'!K109</f>
        <v>793.99698255010298</v>
      </c>
      <c r="N80" s="3">
        <f>'3E'!L109</f>
        <v>573.05736352435463</v>
      </c>
      <c r="O80" s="3">
        <f t="shared" si="8"/>
        <v>2.2253107343987155</v>
      </c>
      <c r="Q80" s="3">
        <f>AVERAGE('4E'!$K223:$K253) + Calibration!$C$11</f>
        <v>402.97208633946821</v>
      </c>
      <c r="R80" s="3">
        <f>'4E'!L253</f>
        <v>718.22024046640217</v>
      </c>
      <c r="S80" s="3">
        <f>'4E'!M253</f>
        <v>559.28883429423581</v>
      </c>
      <c r="T80" s="3">
        <f t="shared" si="9"/>
        <v>1.7853667248510883</v>
      </c>
    </row>
    <row r="81" spans="1:20" x14ac:dyDescent="0.25">
      <c r="A81" s="3">
        <f t="shared" si="10"/>
        <v>8.9999999999999947</v>
      </c>
      <c r="B81" s="3">
        <f>AVERAGE('1E'!$J80:$J110) + Calibration!$C$11</f>
        <v>400.66483718749339</v>
      </c>
      <c r="C81" s="2">
        <f>'1E'!K110</f>
        <v>677.8193444727217</v>
      </c>
      <c r="D81" s="2">
        <f>'1E'!L110</f>
        <v>580.41425746412528</v>
      </c>
      <c r="E81" s="3">
        <f t="shared" si="6"/>
        <v>1.5696283339705328</v>
      </c>
      <c r="G81" s="3">
        <f>AVERAGE('2E'!$J80:$J110) + Calibration!$C$11</f>
        <v>402.90180574937142</v>
      </c>
      <c r="H81" s="3">
        <f>'2E'!K110</f>
        <v>686.74375595006507</v>
      </c>
      <c r="I81" s="3">
        <f>'2E'!L110</f>
        <v>580.41425746412528</v>
      </c>
      <c r="J81" s="3">
        <f t="shared" si="7"/>
        <v>1.6075017930195763</v>
      </c>
      <c r="L81" s="3">
        <f>AVERAGE('3E'!$J80:$J110) + Calibration!$C$11</f>
        <v>401.01223027182562</v>
      </c>
      <c r="M81" s="3">
        <f>'3E'!K110</f>
        <v>821.77504043554927</v>
      </c>
      <c r="N81" s="3">
        <f>'3E'!L110</f>
        <v>588.18217184493915</v>
      </c>
      <c r="O81" s="3">
        <f t="shared" si="8"/>
        <v>2.3829351908549863</v>
      </c>
      <c r="Q81" s="3">
        <f>AVERAGE('4E'!$K224:$K254) + Calibration!$C$11</f>
        <v>403.0142550951353</v>
      </c>
      <c r="R81" s="3">
        <f>'4E'!L254</f>
        <v>740.37034312017988</v>
      </c>
      <c r="S81" s="3">
        <f>'4E'!M254</f>
        <v>565.5360408581721</v>
      </c>
      <c r="T81" s="3">
        <f t="shared" si="9"/>
        <v>1.9105721194590493</v>
      </c>
    </row>
    <row r="82" spans="1:20" x14ac:dyDescent="0.25">
      <c r="A82" s="3">
        <f t="shared" si="10"/>
        <v>9.0833333333333286</v>
      </c>
      <c r="B82" s="3">
        <f>AVERAGE('1E'!$J81:$J111) + Calibration!$C$11</f>
        <v>400.89375518298652</v>
      </c>
      <c r="C82" s="2">
        <f>'1E'!K111</f>
        <v>653.49847390324601</v>
      </c>
      <c r="D82" s="2">
        <f>'1E'!L111</f>
        <v>585.71615194865308</v>
      </c>
      <c r="E82" s="3">
        <f t="shared" si="6"/>
        <v>1.4305938145538803</v>
      </c>
      <c r="G82" s="3">
        <f>AVERAGE('2E'!$J81:$J111) + Calibration!$C$11</f>
        <v>402.79337128987282</v>
      </c>
      <c r="H82" s="3">
        <f>'2E'!K111</f>
        <v>685.85935517483142</v>
      </c>
      <c r="I82" s="3">
        <f>'2E'!L111</f>
        <v>579.9621329239784</v>
      </c>
      <c r="J82" s="3">
        <f t="shared" si="7"/>
        <v>1.6031072091922565</v>
      </c>
      <c r="L82" s="3">
        <f>AVERAGE('3E'!$J81:$J111) + Calibration!$C$11</f>
        <v>401.01223027182562</v>
      </c>
      <c r="M82" s="3">
        <f>'3E'!K111</f>
        <v>816.10682907157582</v>
      </c>
      <c r="N82" s="3">
        <f>'3E'!L111</f>
        <v>580.61974096965389</v>
      </c>
      <c r="O82" s="3">
        <f t="shared" si="8"/>
        <v>2.3508340165065196</v>
      </c>
      <c r="Q82" s="3">
        <f>AVERAGE('4E'!$K225:$K255) + Calibration!$C$11</f>
        <v>402.88373213462768</v>
      </c>
      <c r="R82" s="3">
        <f>'4E'!L255</f>
        <v>736.22974223157632</v>
      </c>
      <c r="S82" s="3">
        <f>'4E'!M255</f>
        <v>565.08396563801205</v>
      </c>
      <c r="T82" s="3">
        <f t="shared" si="9"/>
        <v>1.8878615671428587</v>
      </c>
    </row>
    <row r="83" spans="1:20" x14ac:dyDescent="0.25">
      <c r="A83" s="3">
        <f t="shared" si="10"/>
        <v>9.1666666666666625</v>
      </c>
      <c r="B83" s="3">
        <f>AVERAGE('1E'!$J82:$J112) + Calibration!$C$11</f>
        <v>401.07849597565706</v>
      </c>
      <c r="C83" s="2">
        <f>'1E'!K112</f>
        <v>651.76988024526077</v>
      </c>
      <c r="D83" s="2">
        <f>'1E'!L112</f>
        <v>585.96274366328441</v>
      </c>
      <c r="E83" s="3">
        <f t="shared" si="6"/>
        <v>1.4197578949236052</v>
      </c>
      <c r="G83" s="3">
        <f>AVERAGE('2E'!$J82:$J112) + Calibration!$C$11</f>
        <v>402.93393508052554</v>
      </c>
      <c r="H83" s="3">
        <f>'2E'!K112</f>
        <v>670.86481420810696</v>
      </c>
      <c r="I83" s="3">
        <f>'2E'!L112</f>
        <v>581.93496528100286</v>
      </c>
      <c r="J83" s="3">
        <f t="shared" si="7"/>
        <v>1.5173915212263995</v>
      </c>
      <c r="L83" s="3">
        <f>AVERAGE('3E'!$J82:$J112) + Calibration!$C$11</f>
        <v>401.09857623031536</v>
      </c>
      <c r="M83" s="3">
        <f>'3E'!K112</f>
        <v>769.43482040589879</v>
      </c>
      <c r="N83" s="3">
        <f>'3E'!L112</f>
        <v>579.30457008829092</v>
      </c>
      <c r="O83" s="3">
        <f t="shared" si="8"/>
        <v>2.0860241853880126</v>
      </c>
      <c r="Q83" s="3">
        <f>AVERAGE('4E'!$K226:$K256) + Calibration!$C$11</f>
        <v>402.60059731099443</v>
      </c>
      <c r="R83" s="3">
        <f>'4E'!L256</f>
        <v>720.14981730700299</v>
      </c>
      <c r="S83" s="3">
        <f>'4E'!M256</f>
        <v>559.08335078870721</v>
      </c>
      <c r="T83" s="3">
        <f t="shared" si="9"/>
        <v>1.7983985107015523</v>
      </c>
    </row>
    <row r="84" spans="1:20" x14ac:dyDescent="0.25">
      <c r="A84" s="3">
        <f t="shared" si="10"/>
        <v>9.2499999999999964</v>
      </c>
      <c r="B84" s="3">
        <f>AVERAGE('1E'!$J83:$J113) + Calibration!$C$11</f>
        <v>401.22909919082292</v>
      </c>
      <c r="C84" s="2">
        <f>'1E'!K113</f>
        <v>636.13212957839983</v>
      </c>
      <c r="D84" s="2">
        <f>'1E'!L113</f>
        <v>589.04526750614218</v>
      </c>
      <c r="E84" s="3">
        <f t="shared" si="6"/>
        <v>1.3303426159056848</v>
      </c>
      <c r="G84" s="3">
        <f>AVERAGE('2E'!$J83:$J113) + Calibration!$C$11</f>
        <v>403.12871549851371</v>
      </c>
      <c r="H84" s="3">
        <f>'2E'!K113</f>
        <v>687.58794883281678</v>
      </c>
      <c r="I84" s="3">
        <f>'2E'!L113</f>
        <v>578.85244143814498</v>
      </c>
      <c r="J84" s="3">
        <f t="shared" si="7"/>
        <v>1.610997695381353</v>
      </c>
      <c r="L84" s="3">
        <f>AVERAGE('3E'!$J83:$J113) + Calibration!$C$11</f>
        <v>401.12066473132433</v>
      </c>
      <c r="M84" s="3">
        <f>'3E'!K113</f>
        <v>749.45548566781906</v>
      </c>
      <c r="N84" s="3">
        <f>'3E'!L113</f>
        <v>572.64634308331142</v>
      </c>
      <c r="O84" s="3">
        <f t="shared" si="8"/>
        <v>1.9727487386224982</v>
      </c>
      <c r="Q84" s="3">
        <f>AVERAGE('4E'!$K227:$K257) + Calibration!$C$11</f>
        <v>402.20902802786242</v>
      </c>
      <c r="R84" s="3">
        <f>'4E'!L257</f>
        <v>833.27219021380665</v>
      </c>
      <c r="S84" s="3">
        <f>'4E'!M257</f>
        <v>559.53547532885409</v>
      </c>
      <c r="T84" s="3">
        <f t="shared" si="9"/>
        <v>2.4412698885018456</v>
      </c>
    </row>
    <row r="85" spans="1:20" x14ac:dyDescent="0.25">
      <c r="A85" s="3">
        <f t="shared" si="10"/>
        <v>9.3333333333333304</v>
      </c>
      <c r="B85" s="3">
        <f>AVERAGE('1E'!$J84:$J114) + Calibration!$C$11</f>
        <v>401.37167022380362</v>
      </c>
      <c r="C85" s="2">
        <f>'1E'!K114</f>
        <v>630.70515752934671</v>
      </c>
      <c r="D85" s="2">
        <f>'1E'!L114</f>
        <v>587.07243514911784</v>
      </c>
      <c r="E85" s="3">
        <f t="shared" si="6"/>
        <v>1.2988002364781943</v>
      </c>
      <c r="G85" s="3">
        <f>AVERAGE('2E'!$J84:$J114) + Calibration!$C$11</f>
        <v>403.16084362484048</v>
      </c>
      <c r="H85" s="3">
        <f>'2E'!K114</f>
        <v>691.9295329040358</v>
      </c>
      <c r="I85" s="3">
        <f>'2E'!L114</f>
        <v>579.9621329239784</v>
      </c>
      <c r="J85" s="3">
        <f t="shared" si="7"/>
        <v>1.635403735973503</v>
      </c>
      <c r="L85" s="3">
        <f>AVERAGE('3E'!$J84:$J114) + Calibration!$C$11</f>
        <v>401.09857623031536</v>
      </c>
      <c r="M85" s="3">
        <f>'3E'!K114</f>
        <v>779.84658622630718</v>
      </c>
      <c r="N85" s="3">
        <f>'3E'!L114</f>
        <v>576.83855430200379</v>
      </c>
      <c r="O85" s="3">
        <f t="shared" si="8"/>
        <v>2.1449898605215592</v>
      </c>
      <c r="Q85" s="3">
        <f>AVERAGE('4E'!$K228:$K258) + Calibration!$C$11</f>
        <v>401.78532961438094</v>
      </c>
      <c r="R85" s="3">
        <f>'4E'!L258</f>
        <v>788.56991402140375</v>
      </c>
      <c r="S85" s="3">
        <f>'4E'!M258</f>
        <v>555.54875172568927</v>
      </c>
      <c r="T85" s="3">
        <f t="shared" si="9"/>
        <v>2.1905039494937255</v>
      </c>
    </row>
    <row r="86" spans="1:20" x14ac:dyDescent="0.25">
      <c r="A86" s="3">
        <f t="shared" si="10"/>
        <v>9.4166666666666643</v>
      </c>
      <c r="B86" s="3">
        <f>AVERAGE('1E'!$J85:$J115) + Calibration!$C$11</f>
        <v>401.53432251546525</v>
      </c>
      <c r="C86" s="2">
        <f>'1E'!K115</f>
        <v>631.79054550718104</v>
      </c>
      <c r="D86" s="2">
        <f>'1E'!L115</f>
        <v>583.94885652714311</v>
      </c>
      <c r="E86" s="3">
        <f t="shared" si="6"/>
        <v>1.3040260294554373</v>
      </c>
      <c r="G86" s="3">
        <f>AVERAGE('2E'!$J85:$J115) + Calibration!$C$11</f>
        <v>403.12871449449108</v>
      </c>
      <c r="H86" s="3">
        <f>'2E'!K115</f>
        <v>691.52751829898182</v>
      </c>
      <c r="I86" s="3">
        <f>'2E'!L115</f>
        <v>579.05792905367264</v>
      </c>
      <c r="J86" s="3">
        <f t="shared" si="7"/>
        <v>1.6333089379234647</v>
      </c>
      <c r="L86" s="3">
        <f>AVERAGE('3E'!$J85:$J115) + Calibration!$C$11</f>
        <v>400.94596456799428</v>
      </c>
      <c r="M86" s="3">
        <f>'3E'!K115</f>
        <v>893.6121648132621</v>
      </c>
      <c r="N86" s="3">
        <f>'3E'!L115</f>
        <v>572.39975136868009</v>
      </c>
      <c r="O86" s="3">
        <f t="shared" si="8"/>
        <v>2.7901506443795365</v>
      </c>
      <c r="Q86" s="3">
        <f>AVERAGE('4E'!$K229:$K259) + Calibration!$C$11</f>
        <v>401.482114736894</v>
      </c>
      <c r="R86" s="3">
        <f>'4E'!L259</f>
        <v>837.61382252484862</v>
      </c>
      <c r="S86" s="3">
        <f>'4E'!M259</f>
        <v>557.76817990734401</v>
      </c>
      <c r="T86" s="3">
        <f t="shared" si="9"/>
        <v>2.469974934170649</v>
      </c>
    </row>
    <row r="87" spans="1:20" x14ac:dyDescent="0.25">
      <c r="A87" s="3">
        <f t="shared" si="10"/>
        <v>9.4999999999999982</v>
      </c>
      <c r="B87" s="3">
        <f>AVERAGE('1E'!$J86:$J116) + Calibration!$C$11</f>
        <v>401.62066847395499</v>
      </c>
      <c r="C87" s="2">
        <f>'1E'!K116</f>
        <v>630.06195184919568</v>
      </c>
      <c r="D87" s="2">
        <f>'1E'!L116</f>
        <v>580.41425746412528</v>
      </c>
      <c r="E87" s="3">
        <f t="shared" si="6"/>
        <v>1.2937473561104891</v>
      </c>
      <c r="G87" s="3">
        <f>AVERAGE('2E'!$J86:$J116) + Calibration!$C$11</f>
        <v>403.17289169731362</v>
      </c>
      <c r="H87" s="3">
        <f>'2E'!K116</f>
        <v>671.30699248580481</v>
      </c>
      <c r="I87" s="3">
        <f>'2E'!L116</f>
        <v>587.73004319479332</v>
      </c>
      <c r="J87" s="3">
        <f t="shared" si="7"/>
        <v>1.5185424405463306</v>
      </c>
      <c r="L87" s="3">
        <f>AVERAGE('3E'!$J86:$J116) + Calibration!$C$11</f>
        <v>400.90178736517174</v>
      </c>
      <c r="M87" s="3">
        <f>'3E'!K116</f>
        <v>858.87948018355496</v>
      </c>
      <c r="N87" s="3">
        <f>'3E'!L116</f>
        <v>572.19426786315148</v>
      </c>
      <c r="O87" s="3">
        <f t="shared" si="8"/>
        <v>2.5936968155974878</v>
      </c>
      <c r="Q87" s="3">
        <f>AVERAGE('4E'!$K230:$K260) + Calibration!$C$11</f>
        <v>401.20098836041603</v>
      </c>
      <c r="R87" s="3">
        <f>'4E'!L260</f>
        <v>780.52999979894003</v>
      </c>
      <c r="S87" s="3">
        <f>'4E'!M260</f>
        <v>554.19247263522357</v>
      </c>
      <c r="T87" s="3">
        <f t="shared" si="9"/>
        <v>2.1482802862671444</v>
      </c>
    </row>
    <row r="88" spans="1:20" x14ac:dyDescent="0.25">
      <c r="A88" s="3">
        <f t="shared" si="10"/>
        <v>9.5833333333333321</v>
      </c>
      <c r="B88" s="3">
        <f>AVERAGE('1E'!$J87:$J117) + Calibration!$C$11</f>
        <v>401.68492573063105</v>
      </c>
      <c r="C88" s="2">
        <f>'1E'!K117</f>
        <v>623.54954760247051</v>
      </c>
      <c r="D88" s="2">
        <f>'1E'!L117</f>
        <v>582.3870405011628</v>
      </c>
      <c r="E88" s="3">
        <f t="shared" si="6"/>
        <v>1.2565012931119603</v>
      </c>
      <c r="G88" s="3">
        <f>AVERAGE('2E'!$J87:$J117) + Calibration!$C$11</f>
        <v>403.23714895398973</v>
      </c>
      <c r="H88" s="3">
        <f>'2E'!K117</f>
        <v>691.08534002128397</v>
      </c>
      <c r="I88" s="3">
        <f>'2E'!L117</f>
        <v>584.15434003267183</v>
      </c>
      <c r="J88" s="3">
        <f t="shared" si="7"/>
        <v>1.6301906146394083</v>
      </c>
      <c r="L88" s="3">
        <f>AVERAGE('3E'!$J87:$J117) + Calibration!$C$11</f>
        <v>400.90178736517174</v>
      </c>
      <c r="M88" s="3">
        <f>'3E'!K117</f>
        <v>849.55309832099567</v>
      </c>
      <c r="N88" s="3">
        <f>'3E'!L117</f>
        <v>573.50943874451445</v>
      </c>
      <c r="O88" s="3">
        <f t="shared" si="8"/>
        <v>2.5408780706732474</v>
      </c>
      <c r="Q88" s="3">
        <f>AVERAGE('4E'!$K231:$K261) + Calibration!$C$11</f>
        <v>400.92990160925581</v>
      </c>
      <c r="R88" s="3">
        <f>'4E'!L261</f>
        <v>912.94828985120546</v>
      </c>
      <c r="S88" s="3">
        <f>'4E'!M261</f>
        <v>564.63184109786516</v>
      </c>
      <c r="T88" s="3">
        <f t="shared" si="9"/>
        <v>2.8997492321905427</v>
      </c>
    </row>
    <row r="89" spans="1:20" x14ac:dyDescent="0.25">
      <c r="A89" s="3">
        <f t="shared" si="10"/>
        <v>9.6666666666666661</v>
      </c>
      <c r="B89" s="3">
        <f>AVERAGE('1E'!$J88:$J118) + Calibration!$C$11</f>
        <v>401.81544889194322</v>
      </c>
      <c r="C89" s="2">
        <f>'1E'!K118</f>
        <v>622.26318046200618</v>
      </c>
      <c r="D89" s="2">
        <f>'1E'!L118</f>
        <v>579.71554120934707</v>
      </c>
      <c r="E89" s="3">
        <f t="shared" si="6"/>
        <v>1.2484769200444581</v>
      </c>
      <c r="G89" s="3">
        <f>AVERAGE('2E'!$J88:$J118) + Calibration!$C$11</f>
        <v>403.18293112182675</v>
      </c>
      <c r="H89" s="3">
        <f>'2E'!K118</f>
        <v>703.0246680772392</v>
      </c>
      <c r="I89" s="3">
        <f>'2E'!L118</f>
        <v>599.93675639893183</v>
      </c>
      <c r="J89" s="3">
        <f t="shared" si="7"/>
        <v>1.6981144944823303</v>
      </c>
      <c r="L89" s="3">
        <f>AVERAGE('3E'!$J88:$J118) + Calibration!$C$11</f>
        <v>400.88973828867586</v>
      </c>
      <c r="M89" s="3">
        <f>'3E'!K118</f>
        <v>904.26512170876777</v>
      </c>
      <c r="N89" s="3">
        <f>'3E'!L118</f>
        <v>568.8651564156612</v>
      </c>
      <c r="O89" s="3">
        <f t="shared" si="8"/>
        <v>2.8508007038338654</v>
      </c>
      <c r="Q89" s="3">
        <f>AVERAGE('4E'!$K232:$K262) + Calibration!$C$11</f>
        <v>400.51825227227022</v>
      </c>
      <c r="R89" s="3">
        <f>'4E'!L262</f>
        <v>781.8163709593897</v>
      </c>
      <c r="S89" s="3">
        <f>'4E'!M262</f>
        <v>565.98816950831781</v>
      </c>
      <c r="T89" s="3">
        <f t="shared" si="9"/>
        <v>2.1594320678502648</v>
      </c>
    </row>
    <row r="90" spans="1:20" x14ac:dyDescent="0.25">
      <c r="A90" s="3">
        <f t="shared" si="10"/>
        <v>9.75</v>
      </c>
      <c r="B90" s="3">
        <f>AVERAGE('1E'!$J89:$J119) + Calibration!$C$11</f>
        <v>401.9439636061</v>
      </c>
      <c r="C90" s="2">
        <f>'1E'!K119</f>
        <v>623.79078691739085</v>
      </c>
      <c r="D90" s="2">
        <f>'1E'!L119</f>
        <v>579.30457008829092</v>
      </c>
      <c r="E90" s="3">
        <f t="shared" si="6"/>
        <v>1.2564004932901764</v>
      </c>
      <c r="G90" s="3">
        <f>AVERAGE('2E'!$J89:$J119) + Calibration!$C$11</f>
        <v>403.02027883016513</v>
      </c>
      <c r="H90" s="3">
        <f>'2E'!K119</f>
        <v>713.43642987766236</v>
      </c>
      <c r="I90" s="3">
        <f>'2E'!L119</f>
        <v>594.84034541993276</v>
      </c>
      <c r="J90" s="3">
        <f t="shared" si="7"/>
        <v>1.7580013068479403</v>
      </c>
      <c r="L90" s="3">
        <f>AVERAGE('3E'!$J89:$J119) + Calibration!$C$11</f>
        <v>400.88973828867586</v>
      </c>
      <c r="M90" s="3">
        <f>'3E'!K119</f>
        <v>993.46858639134132</v>
      </c>
      <c r="N90" s="3">
        <f>'3E'!L119</f>
        <v>565.28944914354065</v>
      </c>
      <c r="O90" s="3">
        <f t="shared" si="8"/>
        <v>3.3559928691195342</v>
      </c>
      <c r="Q90" s="3">
        <f>AVERAGE('4E'!$K233:$K263) + Calibration!$C$11</f>
        <v>400.25720615045049</v>
      </c>
      <c r="R90" s="3">
        <f>'4E'!L263</f>
        <v>813.29285145574158</v>
      </c>
      <c r="S90" s="3">
        <f>'4E'!M263</f>
        <v>565.08396563801205</v>
      </c>
      <c r="T90" s="3">
        <f t="shared" si="9"/>
        <v>2.3391734024508919</v>
      </c>
    </row>
    <row r="91" spans="1:20" x14ac:dyDescent="0.25">
      <c r="A91" s="3">
        <f t="shared" si="10"/>
        <v>9.8333333333333339</v>
      </c>
      <c r="B91" s="3">
        <f>AVERAGE('1E'!$J90:$J120) + Calibration!$C$11</f>
        <v>402.00822086277611</v>
      </c>
      <c r="C91" s="2">
        <f>'1E'!K120</f>
        <v>625.51938057537609</v>
      </c>
      <c r="D91" s="2">
        <f>'1E'!L120</f>
        <v>587.27796797463327</v>
      </c>
      <c r="E91" s="3">
        <f t="shared" si="6"/>
        <v>1.2658262450065823</v>
      </c>
      <c r="G91" s="3">
        <f>AVERAGE('2E'!$J90:$J120) + Calibration!$C$11</f>
        <v>402.84758711399036</v>
      </c>
      <c r="H91" s="3">
        <f>'2E'!K120</f>
        <v>690.64311752374829</v>
      </c>
      <c r="I91" s="3">
        <f>'2E'!L120</f>
        <v>585.05854390297759</v>
      </c>
      <c r="J91" s="3">
        <f t="shared" si="7"/>
        <v>1.6298923778870489</v>
      </c>
      <c r="L91" s="3">
        <f>AVERAGE('3E'!$J90:$J120) + Calibration!$C$11</f>
        <v>400.96604341702056</v>
      </c>
      <c r="M91" s="3">
        <f>'3E'!K120</f>
        <v>779.6455990237065</v>
      </c>
      <c r="N91" s="3">
        <f>'3E'!L120</f>
        <v>569.72825207686435</v>
      </c>
      <c r="O91" s="3">
        <f t="shared" si="8"/>
        <v>2.1446021780332187</v>
      </c>
      <c r="Q91" s="3">
        <f>AVERAGE('4E'!$K234:$K264) + Calibration!$C$11</f>
        <v>400.21302894762795</v>
      </c>
      <c r="R91" s="3">
        <f>'4E'!L264</f>
        <v>757.29446494749038</v>
      </c>
      <c r="S91" s="3">
        <f>'4E'!M264</f>
        <v>569.97484379149557</v>
      </c>
      <c r="T91" s="3">
        <f t="shared" si="9"/>
        <v>2.0222840500423716</v>
      </c>
    </row>
    <row r="92" spans="1:20" x14ac:dyDescent="0.25">
      <c r="A92" s="3">
        <f t="shared" si="10"/>
        <v>9.9166666666666679</v>
      </c>
      <c r="B92" s="3">
        <f>AVERAGE('1E'!$J91:$J121) + Calibration!$C$11</f>
        <v>402.00822086277606</v>
      </c>
      <c r="C92" s="2">
        <f>'1E'!K121</f>
        <v>629.86096464659499</v>
      </c>
      <c r="D92" s="2">
        <f>'1E'!L121</f>
        <v>587.93553081032087</v>
      </c>
      <c r="E92" s="3">
        <f t="shared" si="6"/>
        <v>1.2904142390437394</v>
      </c>
      <c r="G92" s="3">
        <f>AVERAGE('2E'!$J91:$J121) + Calibration!$C$11</f>
        <v>402.79337048665468</v>
      </c>
      <c r="H92" s="3">
        <f>'2E'!K121</f>
        <v>683.24636476159787</v>
      </c>
      <c r="I92" s="3">
        <f>'2E'!L121</f>
        <v>580.82522858518155</v>
      </c>
      <c r="J92" s="3">
        <f t="shared" si="7"/>
        <v>1.5883088839965926</v>
      </c>
      <c r="L92" s="3">
        <f>AVERAGE('3E'!$J91:$J121) + Calibration!$C$11</f>
        <v>400.99817254736996</v>
      </c>
      <c r="M92" s="3">
        <f>'3E'!K121</f>
        <v>756.20907696965617</v>
      </c>
      <c r="N92" s="3">
        <f>'3E'!L121</f>
        <v>575.97545864080064</v>
      </c>
      <c r="O92" s="3">
        <f t="shared" si="8"/>
        <v>2.0116905388903823</v>
      </c>
      <c r="Q92" s="3">
        <f>AVERAGE('4E'!$K235:$K265) + Calibration!$C$11</f>
        <v>400.23511744863686</v>
      </c>
      <c r="R92" s="3">
        <f>'4E'!L265</f>
        <v>774.41961417725406</v>
      </c>
      <c r="S92" s="3">
        <f>'4E'!M265</f>
        <v>561.30277486036289</v>
      </c>
      <c r="T92" s="3">
        <f t="shared" si="9"/>
        <v>2.1191449994832725</v>
      </c>
    </row>
    <row r="93" spans="1:20" x14ac:dyDescent="0.25">
      <c r="B93" s="3">
        <f>AVERAGE(B2:B92)</f>
        <v>400.58233078835013</v>
      </c>
      <c r="D93" s="3">
        <f>AVERAGE(D2:D92)</f>
        <v>587.97208075663195</v>
      </c>
      <c r="G93" s="3">
        <f>AVERAGE(G2:G92)</f>
        <v>400.49435892876846</v>
      </c>
      <c r="I93" s="3">
        <f>AVERAGE(I2:I92)</f>
        <v>579.84980592308841</v>
      </c>
      <c r="L93" s="3">
        <f>AVERAGE(L2:L92)</f>
        <v>400.01827198584294</v>
      </c>
      <c r="N93" s="3">
        <f>AVERAGE(N2:N92)</f>
        <v>572.38148530052229</v>
      </c>
      <c r="Q93" s="3">
        <f>AVERAGE(Q2:Q92)</f>
        <v>400.1572511318148</v>
      </c>
      <c r="S93" s="3">
        <f>AVERAGE(S2:S92)</f>
        <v>552.35483083769509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5" sqref="G5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41807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0.58193935619812009</v>
      </c>
      <c r="D11" s="2">
        <f>AVERAGE(E11:E14)</f>
        <v>399.41806064380188</v>
      </c>
      <c r="E11" s="2">
        <f>AVERAGE('4E'!O2)</f>
        <v>397.85311785113123</v>
      </c>
    </row>
    <row r="12" spans="1:5" x14ac:dyDescent="0.25">
      <c r="E12" s="2">
        <f>'3E'!N2</f>
        <v>399.21718212690541</v>
      </c>
    </row>
    <row r="13" spans="1:5" x14ac:dyDescent="0.25">
      <c r="E13" s="2">
        <f>'2E'!N2</f>
        <v>399.97610823051167</v>
      </c>
    </row>
    <row r="14" spans="1:5" x14ac:dyDescent="0.25">
      <c r="E14" s="2">
        <f>'1E'!N2</f>
        <v>400.62583436665915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4E</vt:lpstr>
      <vt:lpstr>3E</vt:lpstr>
      <vt:lpstr>2E</vt:lpstr>
      <vt:lpstr>1E</vt:lpstr>
      <vt:lpstr>1E - 2E - 3E - 4E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2015-04-24T03:29:19Z</dcterms:modified>
</cp:coreProperties>
</file>